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490" yWindow="840" windowWidth="15945" windowHeight="12135"/>
  </bookViews>
  <sheets>
    <sheet name="объекты" sheetId="1" r:id="rId1"/>
    <sheet name="показатели" sheetId="2" r:id="rId2"/>
    <sheet name="ТКО (т)" sheetId="3" r:id="rId3"/>
    <sheet name="ТКО (м3)" sheetId="4" r:id="rId4"/>
  </sheets>
  <definedNames>
    <definedName name="_xlnm._FilterDatabase" localSheetId="3" hidden="1">'ТКО (м3)'!$A$1:$N$34</definedName>
    <definedName name="_xlnm._FilterDatabase" localSheetId="2" hidden="1">'ТКО (т)'!$A$1:$N$34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1" i="2" l="1"/>
  <c r="G21" i="2"/>
  <c r="J12" i="1"/>
  <c r="I12" i="1"/>
  <c r="I7" i="2" l="1"/>
  <c r="K22" i="2" l="1"/>
  <c r="L22" i="2"/>
  <c r="M22" i="2"/>
  <c r="N22" i="2"/>
  <c r="K21" i="2"/>
  <c r="K32" i="2"/>
  <c r="J27" i="2"/>
  <c r="J37" i="2" s="1"/>
  <c r="J19" i="2"/>
  <c r="D21" i="2"/>
  <c r="E19" i="2"/>
  <c r="F19" i="2"/>
  <c r="G19" i="2"/>
  <c r="H19" i="2"/>
  <c r="I19" i="2"/>
  <c r="K19" i="2"/>
  <c r="L19" i="2"/>
  <c r="M19" i="2"/>
  <c r="N19" i="2"/>
  <c r="D19" i="2"/>
  <c r="D36" i="2" s="1"/>
  <c r="D38" i="2"/>
  <c r="D11" i="2" l="1"/>
  <c r="D35" i="2" s="1"/>
  <c r="H6" i="1"/>
  <c r="J24" i="2" l="1"/>
  <c r="I26" i="2"/>
  <c r="K9" i="2"/>
  <c r="J8" i="2"/>
  <c r="N36" i="2"/>
  <c r="I29" i="2"/>
  <c r="I42" i="2"/>
  <c r="H42" i="2"/>
  <c r="D30" i="2"/>
  <c r="H30" i="2"/>
  <c r="I30" i="2"/>
  <c r="J7" i="2"/>
  <c r="K7" i="2"/>
  <c r="L7" i="2"/>
  <c r="M7" i="2"/>
  <c r="N7" i="2"/>
  <c r="E14" i="1"/>
  <c r="F14" i="1" s="1"/>
  <c r="G14" i="1" s="1"/>
  <c r="H14" i="1" s="1"/>
  <c r="I14" i="1" l="1"/>
  <c r="J14" i="1" s="1"/>
  <c r="K14" i="1" s="1"/>
  <c r="L14" i="1" s="1"/>
  <c r="M14" i="1" s="1"/>
  <c r="N14" i="1" s="1"/>
  <c r="H12" i="1"/>
  <c r="I22" i="2"/>
  <c r="G30" i="2"/>
  <c r="I47" i="2"/>
  <c r="J46" i="2"/>
  <c r="K45" i="2"/>
  <c r="H44" i="2"/>
  <c r="H23" i="2" s="1"/>
  <c r="I44" i="2"/>
  <c r="I23" i="2"/>
  <c r="N9" i="2" l="1"/>
  <c r="D6" i="1" l="1"/>
  <c r="E6" i="1"/>
  <c r="F6" i="1"/>
  <c r="G6" i="1"/>
  <c r="G5" i="2"/>
  <c r="F26" i="1" l="1"/>
  <c r="I21" i="2" l="1"/>
  <c r="K46" i="2" l="1"/>
  <c r="L46" i="2"/>
  <c r="M46" i="2"/>
  <c r="N46" i="2"/>
  <c r="E44" i="2"/>
  <c r="F44" i="2"/>
  <c r="G44" i="2"/>
  <c r="D44" i="2"/>
  <c r="D22" i="2" l="1"/>
  <c r="H20" i="1"/>
  <c r="N12" i="1"/>
  <c r="D12" i="1"/>
  <c r="K8" i="2" l="1"/>
  <c r="L8" i="2"/>
  <c r="M8" i="2"/>
  <c r="N8" i="2"/>
  <c r="H21" i="2"/>
  <c r="G22" i="2"/>
  <c r="J23" i="2"/>
  <c r="K23" i="2"/>
  <c r="L23" i="2"/>
  <c r="M23" i="2"/>
  <c r="N23" i="2"/>
  <c r="K24" i="2"/>
  <c r="K30" i="2" s="1"/>
  <c r="L24" i="2"/>
  <c r="L30" i="2" s="1"/>
  <c r="N24" i="2"/>
  <c r="N30" i="2" s="1"/>
  <c r="K25" i="2"/>
  <c r="K31" i="2" s="1"/>
  <c r="L45" i="2"/>
  <c r="L25" i="2" s="1"/>
  <c r="M45" i="2"/>
  <c r="M25" i="2" s="1"/>
  <c r="N45" i="2"/>
  <c r="N25" i="2" s="1"/>
  <c r="E23" i="2"/>
  <c r="F23" i="2"/>
  <c r="B16" i="2"/>
  <c r="B24" i="2" s="1"/>
  <c r="B46" i="2" s="1"/>
  <c r="B8" i="2"/>
  <c r="B9" i="2"/>
  <c r="B10" i="2"/>
  <c r="B7" i="2"/>
  <c r="D26" i="1"/>
  <c r="F30" i="2" l="1"/>
  <c r="M24" i="2"/>
  <c r="M30" i="2" s="1"/>
  <c r="G23" i="2"/>
  <c r="E30" i="2"/>
  <c r="E26" i="1"/>
  <c r="G26" i="1"/>
  <c r="H26" i="1"/>
  <c r="I26" i="1"/>
  <c r="J26" i="1"/>
  <c r="K26" i="1"/>
  <c r="L26" i="1"/>
  <c r="M26" i="1"/>
  <c r="N26" i="1"/>
  <c r="E5" i="2" l="1"/>
  <c r="D5" i="2"/>
  <c r="D23" i="2" l="1"/>
  <c r="J47" i="2"/>
  <c r="K47" i="2"/>
  <c r="L47" i="2"/>
  <c r="M47" i="2"/>
  <c r="N47" i="2"/>
  <c r="N26" i="2" s="1"/>
  <c r="E22" i="2" l="1"/>
  <c r="F21" i="2"/>
  <c r="J26" i="2"/>
  <c r="J29" i="2" s="1"/>
  <c r="K26" i="2"/>
  <c r="K29" i="2" s="1"/>
  <c r="L26" i="2"/>
  <c r="L29" i="2" s="1"/>
  <c r="M26" i="2"/>
  <c r="M29" i="2" s="1"/>
  <c r="N29" i="2"/>
  <c r="G27" i="2" l="1"/>
  <c r="G37" i="2" s="1"/>
  <c r="F27" i="2"/>
  <c r="F37" i="2" s="1"/>
  <c r="L31" i="2"/>
  <c r="M31" i="2"/>
  <c r="N31" i="2"/>
  <c r="L9" i="2"/>
  <c r="M9" i="2"/>
  <c r="N5" i="2"/>
  <c r="E27" i="2"/>
  <c r="E37" i="2" s="1"/>
  <c r="D27" i="2"/>
  <c r="D37" i="2" s="1"/>
  <c r="D40" i="2" s="1"/>
  <c r="N11" i="2"/>
  <c r="N35" i="2" s="1"/>
  <c r="E21" i="2"/>
  <c r="J32" i="2"/>
  <c r="L21" i="2"/>
  <c r="L32" i="2" s="1"/>
  <c r="M21" i="2"/>
  <c r="M32" i="2" s="1"/>
  <c r="N21" i="2"/>
  <c r="N32" i="2" s="1"/>
  <c r="F22" i="2"/>
  <c r="H22" i="2"/>
  <c r="J22" i="2"/>
  <c r="J11" i="2"/>
  <c r="J35" i="2" s="1"/>
  <c r="F5" i="2"/>
  <c r="N27" i="2" l="1"/>
  <c r="N37" i="2" s="1"/>
  <c r="K5" i="2"/>
  <c r="L5" i="2"/>
  <c r="J5" i="2"/>
  <c r="I5" i="2"/>
  <c r="H5" i="2"/>
  <c r="M5" i="2"/>
  <c r="K27" i="2"/>
  <c r="K37" i="2" s="1"/>
  <c r="M27" i="2"/>
  <c r="M37" i="2" s="1"/>
  <c r="L27" i="2"/>
  <c r="L37" i="2" s="1"/>
  <c r="I27" i="2"/>
  <c r="I37" i="2" s="1"/>
  <c r="E35" i="3" l="1"/>
  <c r="D34" i="2" s="1"/>
  <c r="F35" i="3"/>
  <c r="E34" i="2" s="1"/>
  <c r="E40" i="2" s="1"/>
  <c r="G35" i="3"/>
  <c r="F34" i="2" s="1"/>
  <c r="F40" i="2" s="1"/>
  <c r="H35" i="3"/>
  <c r="G34" i="2" s="1"/>
  <c r="G40" i="2" s="1"/>
  <c r="I35" i="3"/>
  <c r="H34" i="2" s="1"/>
  <c r="J35" i="3"/>
  <c r="I34" i="2" s="1"/>
  <c r="I40" i="2" s="1"/>
  <c r="K35" i="3"/>
  <c r="J34" i="2" s="1"/>
  <c r="J40" i="2" s="1"/>
  <c r="L35" i="3"/>
  <c r="K34" i="2" s="1"/>
  <c r="K40" i="2" s="1"/>
  <c r="M35" i="3"/>
  <c r="L34" i="2" s="1"/>
  <c r="L40" i="2" s="1"/>
  <c r="N35" i="3"/>
  <c r="M34" i="2" s="1"/>
  <c r="M40" i="2" s="1"/>
  <c r="O35" i="3"/>
  <c r="N34" i="2" s="1"/>
  <c r="N38" i="2" s="1"/>
  <c r="D35" i="3"/>
  <c r="N40" i="2" l="1"/>
  <c r="D39" i="2"/>
  <c r="K11" i="2"/>
  <c r="K35" i="2" s="1"/>
  <c r="F11" i="2"/>
  <c r="F38" i="2" l="1"/>
  <c r="F35" i="2"/>
  <c r="B17" i="2"/>
  <c r="B25" i="2" s="1"/>
  <c r="B45" i="2" s="1"/>
  <c r="B30" i="2" l="1"/>
  <c r="B31" i="2"/>
  <c r="B32" i="2"/>
  <c r="B29" i="2"/>
  <c r="B14" i="2"/>
  <c r="B22" i="2" s="1"/>
  <c r="B15" i="2"/>
  <c r="B23" i="2" s="1"/>
  <c r="B18" i="2"/>
  <c r="B26" i="2" s="1"/>
  <c r="B13" i="2"/>
  <c r="B21" i="2" s="1"/>
  <c r="M20" i="1" l="1"/>
  <c r="E12" i="1"/>
  <c r="F12" i="1"/>
  <c r="G12" i="1"/>
  <c r="K12" i="1"/>
  <c r="L12" i="1"/>
  <c r="M12" i="1"/>
  <c r="E20" i="1"/>
  <c r="F20" i="1"/>
  <c r="G20" i="1"/>
  <c r="I20" i="1"/>
  <c r="J20" i="1"/>
  <c r="K20" i="1"/>
  <c r="L20" i="1"/>
  <c r="N20" i="1"/>
  <c r="D20" i="1"/>
  <c r="O35" i="4"/>
  <c r="N35" i="4"/>
  <c r="M35" i="4"/>
  <c r="L35" i="4"/>
  <c r="K35" i="4"/>
  <c r="J35" i="4"/>
  <c r="I35" i="4"/>
  <c r="H35" i="4"/>
  <c r="G35" i="4"/>
  <c r="F35" i="4"/>
  <c r="E35" i="4"/>
  <c r="D35" i="4"/>
  <c r="M11" i="2"/>
  <c r="L11" i="2"/>
  <c r="K38" i="2"/>
  <c r="J38" i="2"/>
  <c r="I11" i="2"/>
  <c r="H11" i="2"/>
  <c r="G11" i="2"/>
  <c r="E11" i="2"/>
  <c r="I8" i="1" l="1"/>
  <c r="I6" i="1" s="1"/>
  <c r="E38" i="2"/>
  <c r="E35" i="2"/>
  <c r="G38" i="2"/>
  <c r="G35" i="2"/>
  <c r="H38" i="2"/>
  <c r="H35" i="2"/>
  <c r="L38" i="2"/>
  <c r="L35" i="2"/>
  <c r="I38" i="2"/>
  <c r="I35" i="2"/>
  <c r="M38" i="2"/>
  <c r="M35" i="2"/>
  <c r="F36" i="2"/>
  <c r="G36" i="2"/>
  <c r="H36" i="2"/>
  <c r="H39" i="2" s="1"/>
  <c r="E36" i="2"/>
  <c r="E39" i="2" s="1"/>
  <c r="K10" i="1" l="1"/>
  <c r="J8" i="1"/>
  <c r="J6" i="1" s="1"/>
  <c r="N39" i="2"/>
  <c r="J36" i="2"/>
  <c r="J39" i="2" s="1"/>
  <c r="K36" i="2"/>
  <c r="K39" i="2" s="1"/>
  <c r="I36" i="2"/>
  <c r="I39" i="2" s="1"/>
  <c r="M36" i="2"/>
  <c r="M39" i="2" s="1"/>
  <c r="L36" i="2"/>
  <c r="L39" i="2" s="1"/>
  <c r="G39" i="2"/>
  <c r="F39" i="2"/>
  <c r="K8" i="1" l="1"/>
  <c r="L8" i="1" s="1"/>
  <c r="L10" i="1"/>
  <c r="K6" i="1" l="1"/>
  <c r="M10" i="1"/>
  <c r="L6" i="1"/>
  <c r="M8" i="1"/>
  <c r="N10" i="1" l="1"/>
  <c r="M6" i="1"/>
  <c r="N8" i="1"/>
  <c r="H27" i="2"/>
  <c r="H37" i="2" s="1"/>
  <c r="H40" i="2" s="1"/>
  <c r="N6" i="1" l="1"/>
</calcChain>
</file>

<file path=xl/comments1.xml><?xml version="1.0" encoding="utf-8"?>
<comments xmlns="http://schemas.openxmlformats.org/spreadsheetml/2006/main">
  <authors>
    <author>kuzovleva</author>
    <author>Виктория</author>
  </authors>
  <commentList>
    <comment ref="J32" authorId="0">
      <text>
        <r>
          <rPr>
            <b/>
            <sz val="9"/>
            <color indexed="81"/>
            <rFont val="Tahoma"/>
            <family val="2"/>
            <charset val="204"/>
          </rPr>
          <t>kuzovleva:</t>
        </r>
        <r>
          <rPr>
            <sz val="9"/>
            <color indexed="81"/>
            <rFont val="Tahoma"/>
            <family val="2"/>
            <charset val="204"/>
          </rPr>
          <t xml:space="preserve">
5% ВМР и 30% органика</t>
        </r>
      </text>
    </comment>
    <comment ref="J42" authorId="1">
      <text>
        <r>
          <rPr>
            <b/>
            <sz val="9"/>
            <color indexed="81"/>
            <rFont val="Tahoma"/>
            <family val="2"/>
            <charset val="204"/>
          </rPr>
          <t>Виктория:</t>
        </r>
        <r>
          <rPr>
            <sz val="9"/>
            <color indexed="81"/>
            <rFont val="Tahoma"/>
            <family val="2"/>
            <charset val="204"/>
          </rPr>
          <t xml:space="preserve">
5% ВМР 
30% Органика на утилизацию</t>
        </r>
      </text>
    </comment>
    <comment ref="K45" authorId="1">
      <text>
        <r>
          <rPr>
            <sz val="9"/>
            <color indexed="81"/>
            <rFont val="Tahoma"/>
            <family val="2"/>
            <charset val="204"/>
          </rPr>
          <t>15% ВМР
30% ораника</t>
        </r>
      </text>
    </comment>
    <comment ref="J46" authorId="1">
      <text>
        <r>
          <rPr>
            <sz val="9"/>
            <color indexed="81"/>
            <rFont val="Tahoma"/>
            <family val="2"/>
            <charset val="204"/>
          </rPr>
          <t>15% ВМР
30% органика</t>
        </r>
      </text>
    </comment>
    <comment ref="I47" authorId="1">
      <text>
        <r>
          <rPr>
            <sz val="9"/>
            <color indexed="81"/>
            <rFont val="Tahoma"/>
            <family val="2"/>
            <charset val="204"/>
          </rPr>
          <t>14% ВМР
35% органика</t>
        </r>
      </text>
    </comment>
  </commentList>
</comments>
</file>

<file path=xl/sharedStrings.xml><?xml version="1.0" encoding="utf-8"?>
<sst xmlns="http://schemas.openxmlformats.org/spreadsheetml/2006/main" count="345" uniqueCount="97">
  <si>
    <t>%</t>
  </si>
  <si>
    <t>Наименование результата</t>
  </si>
  <si>
    <t>Единица измерения</t>
  </si>
  <si>
    <t xml:space="preserve">По годам </t>
  </si>
  <si>
    <t>Введены в промышленную эксплуатацию мощности по обращению с ТКО, в том числе:- по утилизации и переработке ТКО</t>
  </si>
  <si>
    <t>тыс.тонн</t>
  </si>
  <si>
    <t>из них:</t>
  </si>
  <si>
    <t>МСК ООО "Экопол"</t>
  </si>
  <si>
    <t>Введены в промышленную эксплуатацию мощности по размещению (захоронению) ТКО</t>
  </si>
  <si>
    <t>Полигон ТКО АО «САБ по уборке г.Курска»</t>
  </si>
  <si>
    <t>Полигон ТКО ООО «Экопол»</t>
  </si>
  <si>
    <t>ТКО направляемые на размещение на полигоны:</t>
  </si>
  <si>
    <t xml:space="preserve">Масса утилизируемых ТКО </t>
  </si>
  <si>
    <t>Доля обработанных ТКО в общем массе образования</t>
  </si>
  <si>
    <t>Доля утилизированных ТКО в общем массе образования</t>
  </si>
  <si>
    <t>Доля захороненных ТКО в общем массе образования</t>
  </si>
  <si>
    <t>Зона РО</t>
  </si>
  <si>
    <t>ЮЗ</t>
  </si>
  <si>
    <t>СВ</t>
  </si>
  <si>
    <t xml:space="preserve">Приложение Б3.2  Целевые показатели для ТКО </t>
  </si>
  <si>
    <t>Площадка перегруза отходов в Горшеченском районе</t>
  </si>
  <si>
    <t>тонн</t>
  </si>
  <si>
    <t>Создание мест накопления ТКО - площадок перегруза отходов</t>
  </si>
  <si>
    <t>Площадка накопления для перегруза отходов в Мантуровском районе</t>
  </si>
  <si>
    <t>Площадка накопления для перегруза отходов в Касторенском районе</t>
  </si>
  <si>
    <t>Площадка накопления для перегруза отходов в Щигровском районе</t>
  </si>
  <si>
    <t>Площадка накопления для перегруза отходов в Судженском районе</t>
  </si>
  <si>
    <t>№</t>
  </si>
  <si>
    <t>зона</t>
  </si>
  <si>
    <t>Наименование МР /ГО</t>
  </si>
  <si>
    <t>ГО город Курск</t>
  </si>
  <si>
    <t>ГО город Железногорск</t>
  </si>
  <si>
    <t>ГО город Курчатов</t>
  </si>
  <si>
    <t>ГО город Льгов</t>
  </si>
  <si>
    <t>ГО город Щигры</t>
  </si>
  <si>
    <t>Беловский район</t>
  </si>
  <si>
    <t>Большесолдатский район</t>
  </si>
  <si>
    <t>Глушковский район</t>
  </si>
  <si>
    <t>Горшеченский район</t>
  </si>
  <si>
    <t>Дмитриевский район</t>
  </si>
  <si>
    <t>Железногорский район</t>
  </si>
  <si>
    <t>Золотухинский район</t>
  </si>
  <si>
    <t>Касторенский район</t>
  </si>
  <si>
    <t>Конышевский район</t>
  </si>
  <si>
    <t>Кореневский район</t>
  </si>
  <si>
    <t>Курский район</t>
  </si>
  <si>
    <t>Курчатовский район</t>
  </si>
  <si>
    <t>Льговский район</t>
  </si>
  <si>
    <t>Мантуровский район</t>
  </si>
  <si>
    <t>Медвенский район</t>
  </si>
  <si>
    <t>Обоянский район</t>
  </si>
  <si>
    <t>Октябрьский район</t>
  </si>
  <si>
    <t>Поныровский район</t>
  </si>
  <si>
    <t>Пристенский район</t>
  </si>
  <si>
    <t>Рыльский район</t>
  </si>
  <si>
    <t>Советский район</t>
  </si>
  <si>
    <t>Солнцевский район</t>
  </si>
  <si>
    <t>Суджанский район</t>
  </si>
  <si>
    <t>Тимский район</t>
  </si>
  <si>
    <t>Фатежский район</t>
  </si>
  <si>
    <t>Хомутовский район</t>
  </si>
  <si>
    <t>Черемисиновский район</t>
  </si>
  <si>
    <t>Щигровский район</t>
  </si>
  <si>
    <t>Курская область</t>
  </si>
  <si>
    <t>Объект утилизации органической части ТКО (компостирование) АО "САБ г. Курска"</t>
  </si>
  <si>
    <t>Полигон ТКО на базе комплекса по обработке, утилизации и захоронению ТКО в Железногорском районе</t>
  </si>
  <si>
    <t>Площадка накопления для перегруза отходов в Беловском районе</t>
  </si>
  <si>
    <t>МСК на базе комплекса по обработке, утилизации и захоронению ТКО в Железногорском районе</t>
  </si>
  <si>
    <t>Введены в промышленную эксплуатацию мощности по обращению с ТКО, в том числе: по обработке (сортировке)</t>
  </si>
  <si>
    <t>ТКО, направляемые на утилизацию после обработки:</t>
  </si>
  <si>
    <t>***при условии увеличения доли утилизации до 5% с 2022 г. в связи с реконструкцией МСК, внедрении раздельного сбора ТКО, а также последующим увеличением до 15% к 2024 г.</t>
  </si>
  <si>
    <t>ИТОГО :</t>
  </si>
  <si>
    <t>Масса образования ТКО</t>
  </si>
  <si>
    <t>Доля утилизации ТКО на объектах обработки:</t>
  </si>
  <si>
    <t>Масса обработанных ТКО</t>
  </si>
  <si>
    <t>Приложение Б3  Расширенный баланс количественных характеристик объектов обращения с ТКО</t>
  </si>
  <si>
    <t>Введены в промышленную эксплуатацию мощности по обращению с ТКО, в том числе: - по утилизации и переработке ТКО</t>
  </si>
  <si>
    <t xml:space="preserve">Объект сортировки и утилизации КГО ООО «Экоресурс» </t>
  </si>
  <si>
    <t>ТКО направляемые на обработку на мусоросортировочные комплексы:</t>
  </si>
  <si>
    <t>Масса размещенных ТКО</t>
  </si>
  <si>
    <t>Объект утилизации органической части ТКО на базе комплекса по обработке, утилизации и захоронению ТКО в Железногорском районе</t>
  </si>
  <si>
    <t>н/д</t>
  </si>
  <si>
    <t>Площадка накопления для перегруза отходов в Медвенском районе</t>
  </si>
  <si>
    <t>Площадка накопления для перегруза отходов в Глушковском районе</t>
  </si>
  <si>
    <t>Площадка накопления для перегруза отходов в Пристенском районе</t>
  </si>
  <si>
    <t>Площадка накопления для перегруза отходов в Обоянском районе</t>
  </si>
  <si>
    <t>Объект утилизации органической части ТКО на базе комплекса по обработке и утилизации ТКО в Октябрьском районе</t>
  </si>
  <si>
    <t>МСК на базе комплекса по обработке и утилизации ТКО в Октябрьском районе</t>
  </si>
  <si>
    <t>Полигон ТКО на базе комплекса по обработке и захоронению ТКО в Рыльском районе</t>
  </si>
  <si>
    <t>МСК УМП СУР г. Рыльск  на базе комплекса по обработке и захоронению ТКО в Рыльском районе*</t>
  </si>
  <si>
    <t>МСК ООО «СРВ»**</t>
  </si>
  <si>
    <t>МСК ООО «СРВ»</t>
  </si>
  <si>
    <t>МСК УМП "СУР" г. Рыльск на базе комплекса по обработке и захоронению ТКО в Рыльском районе *</t>
  </si>
  <si>
    <t>* Мощность объекта при работе в две смены. Фактически МСК принимает ТКО в одну смену (30 тыс. т/год)</t>
  </si>
  <si>
    <t>* увеличение доли утилизации до 5%  за счет модернизации МСК, входящего в состав комплекса по обработке и захоронению ТКО в Рыльском районе и внедрения раздельного сбора ТКО</t>
  </si>
  <si>
    <t>** увеличение доли утилизации до 5%  за счет внедрения раздельного сбора ТКО и изменения режима работы, количества постов отбора</t>
  </si>
  <si>
    <t>МСК в Курском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</si>
</sst>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_-* #,##0.0\ _₽_-;\-* #,##0.0\ _₽_-;_-* &quot;-&quot;??\ _₽_-;_-@_-"/>
    <numFmt numFmtId="166" formatCode="0.0%"/>
    <numFmt numFmtId="167" formatCode="0.0000"/>
    <numFmt numFmtId="168" formatCode="#,##0_ ;\-#,##0\ "/>
  </numFmts>
  <fonts count="21" x14ac:knownFonts="1">
    <font>
      <sz val="11"/>
      <name val="Calibri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9" fontId="9" fillId="0" borderId="0">
      <alignment vertical="top"/>
      <protection locked="0"/>
    </xf>
    <xf numFmtId="0" fontId="9" fillId="0" borderId="0">
      <protection locked="0"/>
    </xf>
    <xf numFmtId="0" fontId="14" fillId="0" borderId="0">
      <protection locked="0"/>
    </xf>
  </cellStyleXfs>
  <cellXfs count="74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/>
    <xf numFmtId="9" fontId="3" fillId="0" borderId="0" xfId="1" applyFont="1" applyFill="1" applyBorder="1" applyAlignment="1" applyProtection="1">
      <alignment horizontal="left"/>
    </xf>
    <xf numFmtId="0" fontId="3" fillId="0" borderId="0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9" fillId="0" borderId="0" xfId="2" applyAlignment="1" applyProtection="1"/>
    <xf numFmtId="0" fontId="9" fillId="0" borderId="0" xfId="2" applyFont="1" applyAlignment="1" applyProtection="1"/>
    <xf numFmtId="1" fontId="10" fillId="0" borderId="1" xfId="2" applyNumberFormat="1" applyFont="1" applyBorder="1" applyAlignment="1" applyProtection="1">
      <alignment horizontal="center" vertical="center" wrapText="1"/>
    </xf>
    <xf numFmtId="0" fontId="11" fillId="0" borderId="5" xfId="2" applyFont="1" applyBorder="1" applyAlignment="1" applyProtection="1">
      <alignment horizontal="center" vertical="center" wrapText="1"/>
    </xf>
    <xf numFmtId="0" fontId="2" fillId="0" borderId="2" xfId="2" applyFont="1" applyBorder="1" applyAlignment="1" applyProtection="1">
      <alignment horizontal="center" vertical="center" wrapText="1"/>
    </xf>
    <xf numFmtId="1" fontId="10" fillId="0" borderId="1" xfId="2" applyNumberFormat="1" applyFont="1" applyBorder="1" applyAlignment="1" applyProtection="1">
      <alignment horizontal="center" vertical="top" wrapText="1"/>
    </xf>
    <xf numFmtId="1" fontId="10" fillId="0" borderId="1" xfId="2" applyNumberFormat="1" applyFont="1" applyBorder="1" applyAlignment="1" applyProtection="1">
      <alignment horizontal="left" vertical="top" wrapText="1"/>
    </xf>
    <xf numFmtId="3" fontId="3" fillId="0" borderId="1" xfId="2" applyNumberFormat="1" applyFont="1" applyBorder="1" applyAlignment="1" applyProtection="1"/>
    <xf numFmtId="0" fontId="12" fillId="0" borderId="0" xfId="2" applyFont="1" applyAlignment="1" applyProtection="1"/>
    <xf numFmtId="0" fontId="13" fillId="0" borderId="1" xfId="3" applyFont="1" applyFill="1" applyBorder="1" applyAlignment="1" applyProtection="1">
      <alignment horizontal="left" vertical="center"/>
    </xf>
    <xf numFmtId="3" fontId="2" fillId="0" borderId="1" xfId="2" applyNumberFormat="1" applyFont="1" applyBorder="1" applyAlignment="1" applyProtection="1"/>
    <xf numFmtId="1" fontId="9" fillId="0" borderId="0" xfId="2" applyNumberFormat="1" applyAlignment="1" applyProtection="1"/>
    <xf numFmtId="167" fontId="9" fillId="0" borderId="0" xfId="2" applyNumberFormat="1" applyAlignment="1" applyProtection="1"/>
    <xf numFmtId="3" fontId="0" fillId="0" borderId="0" xfId="0" applyNumberFormat="1">
      <alignment vertical="center"/>
    </xf>
    <xf numFmtId="1" fontId="0" fillId="0" borderId="0" xfId="0" applyNumberFormat="1">
      <alignment vertical="center"/>
    </xf>
    <xf numFmtId="0" fontId="2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0" fontId="5" fillId="0" borderId="1" xfId="1" applyNumberFormat="1" applyFont="1" applyBorder="1" applyAlignment="1">
      <alignment horizontal="center" vertical="center"/>
      <protection locked="0"/>
    </xf>
    <xf numFmtId="3" fontId="5" fillId="0" borderId="1" xfId="0" applyNumberFormat="1" applyFont="1" applyFill="1" applyBorder="1" applyAlignment="1">
      <alignment horizontal="center" vertical="center" wrapText="1"/>
    </xf>
    <xf numFmtId="166" fontId="5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1" xfId="1" applyNumberFormat="1" applyFont="1" applyFill="1" applyBorder="1" applyAlignment="1">
      <alignment horizontal="center" vertical="center"/>
      <protection locked="0"/>
    </xf>
    <xf numFmtId="0" fontId="20" fillId="0" borderId="0" xfId="0" applyFo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left" vertical="center"/>
    </xf>
  </cellXfs>
  <cellStyles count="4">
    <cellStyle name="Обычный" xfId="0" builtinId="0"/>
    <cellStyle name="Обычный 2" xfId="2"/>
    <cellStyle name="Обычный 2 2" xfId="3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O42"/>
  <sheetViews>
    <sheetView tabSelected="1" topLeftCell="A12" zoomScale="71" zoomScaleNormal="71" workbookViewId="0">
      <selection activeCell="B41" sqref="B41"/>
    </sheetView>
  </sheetViews>
  <sheetFormatPr defaultColWidth="10" defaultRowHeight="15" x14ac:dyDescent="0.25"/>
  <cols>
    <col min="2" max="2" width="54.42578125" customWidth="1"/>
    <col min="3" max="3" width="13.85546875" customWidth="1"/>
    <col min="4" max="14" width="10.7109375" customWidth="1"/>
  </cols>
  <sheetData>
    <row r="1" spans="1:15" ht="15.75" x14ac:dyDescent="0.25">
      <c r="B1" s="1" t="s">
        <v>75</v>
      </c>
    </row>
    <row r="3" spans="1:15" ht="15" customHeight="1" x14ac:dyDescent="0.2">
      <c r="A3" s="69" t="s">
        <v>16</v>
      </c>
      <c r="B3" s="69" t="s">
        <v>1</v>
      </c>
      <c r="C3" s="69" t="s">
        <v>2</v>
      </c>
      <c r="D3" s="70" t="s">
        <v>3</v>
      </c>
      <c r="E3" s="71"/>
      <c r="F3" s="71"/>
      <c r="G3" s="71"/>
      <c r="H3" s="71"/>
      <c r="I3" s="71"/>
      <c r="J3" s="71"/>
      <c r="K3" s="71"/>
      <c r="L3" s="71"/>
      <c r="M3" s="71"/>
      <c r="N3" s="72"/>
    </row>
    <row r="4" spans="1:15" x14ac:dyDescent="0.2">
      <c r="A4" s="69"/>
      <c r="B4" s="69"/>
      <c r="C4" s="69"/>
      <c r="D4" s="2">
        <v>2022</v>
      </c>
      <c r="E4" s="2">
        <v>2023</v>
      </c>
      <c r="F4" s="2">
        <v>2024</v>
      </c>
      <c r="G4" s="2">
        <v>2025</v>
      </c>
      <c r="H4" s="2">
        <v>2026</v>
      </c>
      <c r="I4" s="2">
        <v>2027</v>
      </c>
      <c r="J4" s="2">
        <v>2028</v>
      </c>
      <c r="K4" s="2">
        <v>2029</v>
      </c>
      <c r="L4" s="2">
        <v>2030</v>
      </c>
      <c r="M4" s="2">
        <v>2031</v>
      </c>
      <c r="N4" s="2">
        <v>2032</v>
      </c>
    </row>
    <row r="5" spans="1:15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</row>
    <row r="6" spans="1:15" ht="41.25" customHeight="1" x14ac:dyDescent="0.25">
      <c r="A6" s="3"/>
      <c r="B6" s="4" t="s">
        <v>76</v>
      </c>
      <c r="C6" s="5" t="s">
        <v>5</v>
      </c>
      <c r="D6" s="66">
        <f t="shared" ref="D6:N6" si="0">SUM(D8:D11)</f>
        <v>0</v>
      </c>
      <c r="E6" s="66">
        <f t="shared" si="0"/>
        <v>0</v>
      </c>
      <c r="F6" s="66">
        <f t="shared" si="0"/>
        <v>0</v>
      </c>
      <c r="G6" s="66">
        <f>SUM(G8:G11)</f>
        <v>0</v>
      </c>
      <c r="H6" s="66">
        <f>SUM(H8:H11)</f>
        <v>80</v>
      </c>
      <c r="I6" s="66">
        <f t="shared" si="0"/>
        <v>110</v>
      </c>
      <c r="J6" s="66">
        <f t="shared" si="0"/>
        <v>125</v>
      </c>
      <c r="K6" s="66">
        <f t="shared" si="0"/>
        <v>125</v>
      </c>
      <c r="L6" s="66">
        <f t="shared" si="0"/>
        <v>125</v>
      </c>
      <c r="M6" s="66">
        <f t="shared" si="0"/>
        <v>125</v>
      </c>
      <c r="N6" s="66">
        <f t="shared" si="0"/>
        <v>125</v>
      </c>
    </row>
    <row r="7" spans="1:15" x14ac:dyDescent="0.25">
      <c r="A7" s="3"/>
      <c r="B7" s="6" t="s">
        <v>6</v>
      </c>
      <c r="C7" s="7"/>
      <c r="D7" s="57"/>
      <c r="E7" s="57"/>
      <c r="F7" s="57"/>
      <c r="G7" s="57"/>
      <c r="H7" s="57"/>
      <c r="I7" s="57"/>
      <c r="J7" s="63"/>
      <c r="K7" s="63"/>
      <c r="L7" s="63"/>
      <c r="M7" s="63"/>
      <c r="N7" s="63"/>
    </row>
    <row r="8" spans="1:15" ht="31.5" x14ac:dyDescent="0.25">
      <c r="A8" s="8" t="s">
        <v>18</v>
      </c>
      <c r="B8" s="9" t="s">
        <v>64</v>
      </c>
      <c r="C8" s="10" t="s">
        <v>5</v>
      </c>
      <c r="D8" s="56"/>
      <c r="E8" s="56"/>
      <c r="F8" s="56"/>
      <c r="G8" s="56"/>
      <c r="H8" s="56">
        <v>80</v>
      </c>
      <c r="I8" s="56">
        <f t="shared" ref="I8:N8" si="1">H8</f>
        <v>80</v>
      </c>
      <c r="J8" s="56">
        <f t="shared" si="1"/>
        <v>80</v>
      </c>
      <c r="K8" s="56">
        <f t="shared" si="1"/>
        <v>80</v>
      </c>
      <c r="L8" s="56">
        <f t="shared" si="1"/>
        <v>80</v>
      </c>
      <c r="M8" s="56">
        <f t="shared" si="1"/>
        <v>80</v>
      </c>
      <c r="N8" s="56">
        <f t="shared" si="1"/>
        <v>80</v>
      </c>
    </row>
    <row r="9" spans="1:15" ht="47.25" x14ac:dyDescent="0.25">
      <c r="A9" s="8" t="s">
        <v>17</v>
      </c>
      <c r="B9" s="9" t="s">
        <v>86</v>
      </c>
      <c r="C9" s="10" t="s">
        <v>5</v>
      </c>
      <c r="D9" s="56"/>
      <c r="E9" s="56"/>
      <c r="F9" s="56"/>
      <c r="G9" s="56"/>
      <c r="H9" s="56"/>
      <c r="I9" s="56">
        <v>30</v>
      </c>
      <c r="J9" s="56">
        <v>30</v>
      </c>
      <c r="K9" s="56">
        <v>30</v>
      </c>
      <c r="L9" s="56">
        <v>30</v>
      </c>
      <c r="M9" s="56">
        <v>30</v>
      </c>
      <c r="N9" s="56">
        <v>30</v>
      </c>
    </row>
    <row r="10" spans="1:15" ht="51.75" customHeight="1" x14ac:dyDescent="0.25">
      <c r="A10" s="53" t="s">
        <v>17</v>
      </c>
      <c r="B10" s="54" t="s">
        <v>80</v>
      </c>
      <c r="C10" s="55" t="s">
        <v>5</v>
      </c>
      <c r="D10" s="56"/>
      <c r="E10" s="56"/>
      <c r="F10" s="56"/>
      <c r="G10" s="56"/>
      <c r="H10" s="56"/>
      <c r="I10" s="56"/>
      <c r="J10" s="56">
        <v>15</v>
      </c>
      <c r="K10" s="56">
        <f t="shared" ref="K10:N10" si="2">J10</f>
        <v>15</v>
      </c>
      <c r="L10" s="56">
        <f t="shared" si="2"/>
        <v>15</v>
      </c>
      <c r="M10" s="56">
        <f t="shared" si="2"/>
        <v>15</v>
      </c>
      <c r="N10" s="56">
        <f t="shared" si="2"/>
        <v>15</v>
      </c>
      <c r="O10" s="68"/>
    </row>
    <row r="11" spans="1:15" ht="31.7" customHeight="1" x14ac:dyDescent="0.25">
      <c r="A11" s="53" t="s">
        <v>17</v>
      </c>
      <c r="B11" s="54" t="s">
        <v>77</v>
      </c>
      <c r="C11" s="55" t="s">
        <v>5</v>
      </c>
      <c r="D11" s="65" t="s">
        <v>81</v>
      </c>
      <c r="E11" s="65" t="s">
        <v>81</v>
      </c>
      <c r="F11" s="65" t="s">
        <v>81</v>
      </c>
      <c r="G11" s="65" t="s">
        <v>81</v>
      </c>
      <c r="H11" s="65" t="s">
        <v>81</v>
      </c>
      <c r="I11" s="65" t="s">
        <v>81</v>
      </c>
      <c r="J11" s="65" t="s">
        <v>81</v>
      </c>
      <c r="K11" s="65" t="s">
        <v>81</v>
      </c>
      <c r="L11" s="65" t="s">
        <v>81</v>
      </c>
      <c r="M11" s="65" t="s">
        <v>81</v>
      </c>
      <c r="N11" s="65" t="s">
        <v>81</v>
      </c>
    </row>
    <row r="12" spans="1:15" ht="44.25" customHeight="1" x14ac:dyDescent="0.25">
      <c r="A12" s="3"/>
      <c r="B12" s="11" t="s">
        <v>68</v>
      </c>
      <c r="C12" s="5" t="s">
        <v>5</v>
      </c>
      <c r="D12" s="62">
        <f t="shared" ref="D12:N12" si="3">SUM(D13:D19)</f>
        <v>200</v>
      </c>
      <c r="E12" s="62">
        <f t="shared" si="3"/>
        <v>200</v>
      </c>
      <c r="F12" s="62">
        <f t="shared" si="3"/>
        <v>200</v>
      </c>
      <c r="G12" s="62">
        <f t="shared" si="3"/>
        <v>200</v>
      </c>
      <c r="H12" s="64">
        <f>SUM(H13:H19)</f>
        <v>350</v>
      </c>
      <c r="I12" s="64">
        <f>I14+I15+I17+I19</f>
        <v>350</v>
      </c>
      <c r="J12" s="64">
        <f>J14+J17+J18+J19</f>
        <v>350</v>
      </c>
      <c r="K12" s="64">
        <f t="shared" si="3"/>
        <v>350</v>
      </c>
      <c r="L12" s="64">
        <f t="shared" si="3"/>
        <v>350</v>
      </c>
      <c r="M12" s="64">
        <f t="shared" si="3"/>
        <v>350</v>
      </c>
      <c r="N12" s="64">
        <f t="shared" si="3"/>
        <v>350</v>
      </c>
    </row>
    <row r="13" spans="1:15" x14ac:dyDescent="0.25">
      <c r="A13" s="3"/>
      <c r="B13" s="6" t="s">
        <v>6</v>
      </c>
      <c r="C13" s="7"/>
      <c r="D13" s="57"/>
      <c r="E13" s="65"/>
      <c r="F13" s="65"/>
      <c r="G13" s="65"/>
      <c r="H13" s="65"/>
      <c r="I13" s="65"/>
      <c r="J13" s="63"/>
      <c r="K13" s="63"/>
      <c r="L13" s="63"/>
      <c r="M13" s="63"/>
      <c r="N13" s="63"/>
    </row>
    <row r="14" spans="1:15" ht="33" customHeight="1" x14ac:dyDescent="0.25">
      <c r="A14" s="3" t="s">
        <v>17</v>
      </c>
      <c r="B14" s="12" t="s">
        <v>92</v>
      </c>
      <c r="C14" s="10" t="s">
        <v>5</v>
      </c>
      <c r="D14" s="56">
        <v>70</v>
      </c>
      <c r="E14" s="56">
        <f>D14</f>
        <v>70</v>
      </c>
      <c r="F14" s="56">
        <f t="shared" ref="F14:N14" si="4">E14</f>
        <v>70</v>
      </c>
      <c r="G14" s="56">
        <f t="shared" si="4"/>
        <v>70</v>
      </c>
      <c r="H14" s="56">
        <f t="shared" si="4"/>
        <v>70</v>
      </c>
      <c r="I14" s="56">
        <f t="shared" si="4"/>
        <v>70</v>
      </c>
      <c r="J14" s="56">
        <f t="shared" si="4"/>
        <v>70</v>
      </c>
      <c r="K14" s="56">
        <f t="shared" si="4"/>
        <v>70</v>
      </c>
      <c r="L14" s="56">
        <f t="shared" si="4"/>
        <v>70</v>
      </c>
      <c r="M14" s="56">
        <f t="shared" si="4"/>
        <v>70</v>
      </c>
      <c r="N14" s="56">
        <f t="shared" si="4"/>
        <v>70</v>
      </c>
    </row>
    <row r="15" spans="1:15" ht="15.75" x14ac:dyDescent="0.25">
      <c r="A15" s="3" t="s">
        <v>17</v>
      </c>
      <c r="B15" s="12" t="s">
        <v>91</v>
      </c>
      <c r="C15" s="10" t="s">
        <v>5</v>
      </c>
      <c r="D15" s="56">
        <v>50</v>
      </c>
      <c r="E15" s="56">
        <v>50</v>
      </c>
      <c r="F15" s="56">
        <v>50</v>
      </c>
      <c r="G15" s="56">
        <v>50</v>
      </c>
      <c r="H15" s="56">
        <v>50</v>
      </c>
      <c r="I15" s="56">
        <v>50</v>
      </c>
      <c r="J15" s="56">
        <v>50</v>
      </c>
      <c r="K15" s="56"/>
      <c r="L15" s="56"/>
      <c r="M15" s="56"/>
      <c r="N15" s="56"/>
    </row>
    <row r="16" spans="1:15" ht="15.75" x14ac:dyDescent="0.25">
      <c r="A16" s="3" t="s">
        <v>17</v>
      </c>
      <c r="B16" s="12" t="s">
        <v>7</v>
      </c>
      <c r="C16" s="10" t="s">
        <v>5</v>
      </c>
      <c r="D16" s="56">
        <v>80</v>
      </c>
      <c r="E16" s="56">
        <v>80</v>
      </c>
      <c r="F16" s="56">
        <v>80</v>
      </c>
      <c r="G16" s="56">
        <v>80</v>
      </c>
      <c r="H16" s="56">
        <v>80</v>
      </c>
      <c r="I16" s="56">
        <v>80</v>
      </c>
      <c r="J16" s="56"/>
      <c r="K16" s="56"/>
      <c r="L16" s="56"/>
      <c r="M16" s="56"/>
      <c r="N16" s="56"/>
    </row>
    <row r="17" spans="1:14" ht="35.25" customHeight="1" x14ac:dyDescent="0.25">
      <c r="A17" s="3" t="s">
        <v>17</v>
      </c>
      <c r="B17" s="9" t="s">
        <v>87</v>
      </c>
      <c r="C17" s="10" t="s">
        <v>5</v>
      </c>
      <c r="D17" s="56"/>
      <c r="E17" s="56"/>
      <c r="F17" s="56"/>
      <c r="G17" s="56"/>
      <c r="H17" s="56"/>
      <c r="I17" s="56">
        <v>80</v>
      </c>
      <c r="J17" s="56">
        <v>80</v>
      </c>
      <c r="K17" s="56">
        <v>80</v>
      </c>
      <c r="L17" s="56">
        <v>80</v>
      </c>
      <c r="M17" s="56">
        <v>80</v>
      </c>
      <c r="N17" s="56">
        <v>80</v>
      </c>
    </row>
    <row r="18" spans="1:14" ht="35.25" customHeight="1" x14ac:dyDescent="0.25">
      <c r="A18" s="3" t="s">
        <v>17</v>
      </c>
      <c r="B18" s="9" t="s">
        <v>67</v>
      </c>
      <c r="C18" s="10" t="s">
        <v>5</v>
      </c>
      <c r="D18" s="56"/>
      <c r="E18" s="56"/>
      <c r="F18" s="56"/>
      <c r="G18" s="56"/>
      <c r="H18" s="56"/>
      <c r="I18" s="56"/>
      <c r="J18" s="56">
        <v>50</v>
      </c>
      <c r="K18" s="56">
        <v>50</v>
      </c>
      <c r="L18" s="56">
        <v>50</v>
      </c>
      <c r="M18" s="56">
        <v>50</v>
      </c>
      <c r="N18" s="56">
        <v>50</v>
      </c>
    </row>
    <row r="19" spans="1:14" ht="15.75" x14ac:dyDescent="0.25">
      <c r="A19" s="8" t="s">
        <v>18</v>
      </c>
      <c r="B19" s="13" t="s">
        <v>96</v>
      </c>
      <c r="C19" s="10" t="s">
        <v>5</v>
      </c>
      <c r="D19" s="56"/>
      <c r="E19" s="56"/>
      <c r="F19" s="56"/>
      <c r="G19" s="56"/>
      <c r="H19" s="56">
        <v>150</v>
      </c>
      <c r="I19" s="56">
        <v>150</v>
      </c>
      <c r="J19" s="56">
        <v>150</v>
      </c>
      <c r="K19" s="56">
        <v>150</v>
      </c>
      <c r="L19" s="56">
        <v>150</v>
      </c>
      <c r="M19" s="56">
        <v>150</v>
      </c>
      <c r="N19" s="56">
        <v>150</v>
      </c>
    </row>
    <row r="20" spans="1:14" ht="29.25" x14ac:dyDescent="0.25">
      <c r="A20" s="3"/>
      <c r="B20" s="11" t="s">
        <v>8</v>
      </c>
      <c r="C20" s="5" t="s">
        <v>5</v>
      </c>
      <c r="D20" s="62">
        <f t="shared" ref="D20:N20" si="5">SUM(D22:D25)</f>
        <v>350</v>
      </c>
      <c r="E20" s="62">
        <f t="shared" si="5"/>
        <v>350</v>
      </c>
      <c r="F20" s="62">
        <f t="shared" si="5"/>
        <v>350</v>
      </c>
      <c r="G20" s="62">
        <f t="shared" si="5"/>
        <v>350</v>
      </c>
      <c r="H20" s="66">
        <f>SUM(H22:H25)</f>
        <v>350</v>
      </c>
      <c r="I20" s="62">
        <f t="shared" si="5"/>
        <v>380</v>
      </c>
      <c r="J20" s="62">
        <f t="shared" si="5"/>
        <v>435</v>
      </c>
      <c r="K20" s="62">
        <f t="shared" si="5"/>
        <v>435</v>
      </c>
      <c r="L20" s="62">
        <f t="shared" si="5"/>
        <v>435</v>
      </c>
      <c r="M20" s="62">
        <f t="shared" si="5"/>
        <v>435</v>
      </c>
      <c r="N20" s="62">
        <f t="shared" si="5"/>
        <v>435</v>
      </c>
    </row>
    <row r="21" spans="1:14" x14ac:dyDescent="0.25">
      <c r="A21" s="3"/>
      <c r="B21" s="6" t="s">
        <v>6</v>
      </c>
      <c r="C21" s="7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</row>
    <row r="22" spans="1:14" ht="15.75" x14ac:dyDescent="0.25">
      <c r="A22" s="3" t="s">
        <v>18</v>
      </c>
      <c r="B22" s="9" t="s">
        <v>9</v>
      </c>
      <c r="C22" s="10" t="s">
        <v>5</v>
      </c>
      <c r="D22" s="56">
        <v>200</v>
      </c>
      <c r="E22" s="56">
        <v>200</v>
      </c>
      <c r="F22" s="56">
        <v>200</v>
      </c>
      <c r="G22" s="56">
        <v>200</v>
      </c>
      <c r="H22" s="56">
        <v>200</v>
      </c>
      <c r="I22" s="56">
        <v>200</v>
      </c>
      <c r="J22" s="56">
        <v>200</v>
      </c>
      <c r="K22" s="56">
        <v>200</v>
      </c>
      <c r="L22" s="56">
        <v>200</v>
      </c>
      <c r="M22" s="56">
        <v>200</v>
      </c>
      <c r="N22" s="56">
        <v>200</v>
      </c>
    </row>
    <row r="23" spans="1:14" ht="15.75" x14ac:dyDescent="0.25">
      <c r="A23" s="3" t="s">
        <v>17</v>
      </c>
      <c r="B23" s="12" t="s">
        <v>10</v>
      </c>
      <c r="C23" s="10" t="s">
        <v>5</v>
      </c>
      <c r="D23" s="56">
        <v>150</v>
      </c>
      <c r="E23" s="56">
        <v>150</v>
      </c>
      <c r="F23" s="56">
        <v>150</v>
      </c>
      <c r="G23" s="56">
        <v>150</v>
      </c>
      <c r="H23" s="56">
        <v>150</v>
      </c>
      <c r="I23" s="56">
        <v>150</v>
      </c>
      <c r="J23" s="56">
        <v>150</v>
      </c>
      <c r="K23" s="56">
        <v>150</v>
      </c>
      <c r="L23" s="56">
        <v>150</v>
      </c>
      <c r="M23" s="56">
        <v>150</v>
      </c>
      <c r="N23" s="56">
        <v>150</v>
      </c>
    </row>
    <row r="24" spans="1:14" ht="47.25" x14ac:dyDescent="0.25">
      <c r="A24" s="3" t="s">
        <v>17</v>
      </c>
      <c r="B24" s="9" t="s">
        <v>65</v>
      </c>
      <c r="C24" s="10" t="s">
        <v>5</v>
      </c>
      <c r="D24" s="56"/>
      <c r="E24" s="56"/>
      <c r="F24" s="56"/>
      <c r="G24" s="56"/>
      <c r="H24" s="56"/>
      <c r="I24" s="56"/>
      <c r="J24" s="56">
        <v>55</v>
      </c>
      <c r="K24" s="56">
        <v>55</v>
      </c>
      <c r="L24" s="56">
        <v>55</v>
      </c>
      <c r="M24" s="56">
        <v>55</v>
      </c>
      <c r="N24" s="56">
        <v>55</v>
      </c>
    </row>
    <row r="25" spans="1:14" ht="33.75" customHeight="1" x14ac:dyDescent="0.25">
      <c r="A25" s="3" t="s">
        <v>17</v>
      </c>
      <c r="B25" s="9" t="s">
        <v>88</v>
      </c>
      <c r="C25" s="10" t="s">
        <v>5</v>
      </c>
      <c r="D25" s="56"/>
      <c r="E25" s="56"/>
      <c r="F25" s="56"/>
      <c r="G25" s="56"/>
      <c r="H25" s="56"/>
      <c r="I25" s="56">
        <v>30</v>
      </c>
      <c r="J25" s="56">
        <v>30</v>
      </c>
      <c r="K25" s="56">
        <v>30</v>
      </c>
      <c r="L25" s="56">
        <v>30</v>
      </c>
      <c r="M25" s="56">
        <v>30</v>
      </c>
      <c r="N25" s="56">
        <v>30</v>
      </c>
    </row>
    <row r="26" spans="1:14" ht="33" customHeight="1" x14ac:dyDescent="0.25">
      <c r="A26" s="3"/>
      <c r="B26" s="41" t="s">
        <v>22</v>
      </c>
      <c r="C26" s="5" t="s">
        <v>5</v>
      </c>
      <c r="D26" s="62">
        <f t="shared" ref="D26:N26" si="6">SUM(D27:D37)</f>
        <v>93</v>
      </c>
      <c r="E26" s="62">
        <f t="shared" si="6"/>
        <v>106</v>
      </c>
      <c r="F26" s="62">
        <f t="shared" si="6"/>
        <v>106</v>
      </c>
      <c r="G26" s="62">
        <f t="shared" si="6"/>
        <v>106</v>
      </c>
      <c r="H26" s="62">
        <f t="shared" si="6"/>
        <v>106</v>
      </c>
      <c r="I26" s="62">
        <f t="shared" si="6"/>
        <v>106</v>
      </c>
      <c r="J26" s="62">
        <f t="shared" si="6"/>
        <v>106</v>
      </c>
      <c r="K26" s="62">
        <f t="shared" si="6"/>
        <v>106</v>
      </c>
      <c r="L26" s="62">
        <f t="shared" si="6"/>
        <v>106</v>
      </c>
      <c r="M26" s="62">
        <f t="shared" si="6"/>
        <v>106</v>
      </c>
      <c r="N26" s="62">
        <f t="shared" si="6"/>
        <v>106</v>
      </c>
    </row>
    <row r="27" spans="1:14" x14ac:dyDescent="0.25">
      <c r="A27" s="3"/>
      <c r="B27" s="7" t="s">
        <v>6</v>
      </c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spans="1:14" ht="31.5" x14ac:dyDescent="0.25">
      <c r="A28" s="8" t="s">
        <v>18</v>
      </c>
      <c r="B28" s="14" t="s">
        <v>23</v>
      </c>
      <c r="C28" s="10" t="s">
        <v>5</v>
      </c>
      <c r="D28" s="15">
        <v>15</v>
      </c>
      <c r="E28" s="15">
        <v>15</v>
      </c>
      <c r="F28" s="15">
        <v>15</v>
      </c>
      <c r="G28" s="15">
        <v>15</v>
      </c>
      <c r="H28" s="15">
        <v>15</v>
      </c>
      <c r="I28" s="15">
        <v>15</v>
      </c>
      <c r="J28" s="15">
        <v>15</v>
      </c>
      <c r="K28" s="15">
        <v>15</v>
      </c>
      <c r="L28" s="15">
        <v>15</v>
      </c>
      <c r="M28" s="15">
        <v>15</v>
      </c>
      <c r="N28" s="15">
        <v>15</v>
      </c>
    </row>
    <row r="29" spans="1:14" ht="31.5" x14ac:dyDescent="0.25">
      <c r="A29" s="8" t="s">
        <v>18</v>
      </c>
      <c r="B29" s="14" t="s">
        <v>24</v>
      </c>
      <c r="C29" s="10" t="s">
        <v>5</v>
      </c>
      <c r="D29" s="15">
        <v>15</v>
      </c>
      <c r="E29" s="15">
        <v>15</v>
      </c>
      <c r="F29" s="15">
        <v>15</v>
      </c>
      <c r="G29" s="15">
        <v>15</v>
      </c>
      <c r="H29" s="15">
        <v>15</v>
      </c>
      <c r="I29" s="15">
        <v>15</v>
      </c>
      <c r="J29" s="15">
        <v>15</v>
      </c>
      <c r="K29" s="15">
        <v>15</v>
      </c>
      <c r="L29" s="15">
        <v>15</v>
      </c>
      <c r="M29" s="15">
        <v>15</v>
      </c>
      <c r="N29" s="15">
        <v>15</v>
      </c>
    </row>
    <row r="30" spans="1:14" ht="31.5" x14ac:dyDescent="0.25">
      <c r="A30" s="8" t="s">
        <v>18</v>
      </c>
      <c r="B30" s="14" t="s">
        <v>25</v>
      </c>
      <c r="C30" s="10" t="s">
        <v>5</v>
      </c>
      <c r="D30" s="15">
        <v>15</v>
      </c>
      <c r="E30" s="15">
        <v>15</v>
      </c>
      <c r="F30" s="15">
        <v>15</v>
      </c>
      <c r="G30" s="15">
        <v>15</v>
      </c>
      <c r="H30" s="15">
        <v>15</v>
      </c>
      <c r="I30" s="15">
        <v>15</v>
      </c>
      <c r="J30" s="15">
        <v>15</v>
      </c>
      <c r="K30" s="15">
        <v>15</v>
      </c>
      <c r="L30" s="15">
        <v>15</v>
      </c>
      <c r="M30" s="15">
        <v>15</v>
      </c>
      <c r="N30" s="15">
        <v>15</v>
      </c>
    </row>
    <row r="31" spans="1:14" ht="33.75" customHeight="1" x14ac:dyDescent="0.25">
      <c r="A31" s="8" t="s">
        <v>18</v>
      </c>
      <c r="B31" s="14" t="s">
        <v>20</v>
      </c>
      <c r="C31" s="10" t="s">
        <v>5</v>
      </c>
      <c r="D31" s="15">
        <v>6</v>
      </c>
      <c r="E31" s="15">
        <v>6</v>
      </c>
      <c r="F31" s="15">
        <v>6</v>
      </c>
      <c r="G31" s="15">
        <v>6</v>
      </c>
      <c r="H31" s="15">
        <v>6</v>
      </c>
      <c r="I31" s="15">
        <v>6</v>
      </c>
      <c r="J31" s="15">
        <v>6</v>
      </c>
      <c r="K31" s="15">
        <v>6</v>
      </c>
      <c r="L31" s="15">
        <v>6</v>
      </c>
      <c r="M31" s="15">
        <v>6</v>
      </c>
      <c r="N31" s="15">
        <v>6</v>
      </c>
    </row>
    <row r="32" spans="1:14" ht="31.5" x14ac:dyDescent="0.25">
      <c r="A32" s="8" t="s">
        <v>17</v>
      </c>
      <c r="B32" s="14" t="s">
        <v>26</v>
      </c>
      <c r="C32" s="10" t="s">
        <v>5</v>
      </c>
      <c r="D32" s="15">
        <v>15</v>
      </c>
      <c r="E32" s="15">
        <v>15</v>
      </c>
      <c r="F32" s="15">
        <v>15</v>
      </c>
      <c r="G32" s="15">
        <v>15</v>
      </c>
      <c r="H32" s="15">
        <v>15</v>
      </c>
      <c r="I32" s="15">
        <v>15</v>
      </c>
      <c r="J32" s="15">
        <v>15</v>
      </c>
      <c r="K32" s="15">
        <v>15</v>
      </c>
      <c r="L32" s="15">
        <v>15</v>
      </c>
      <c r="M32" s="15">
        <v>15</v>
      </c>
      <c r="N32" s="15">
        <v>15</v>
      </c>
    </row>
    <row r="33" spans="1:14" ht="30.4" customHeight="1" x14ac:dyDescent="0.25">
      <c r="A33" s="8" t="s">
        <v>17</v>
      </c>
      <c r="B33" s="9" t="s">
        <v>82</v>
      </c>
      <c r="C33" s="10" t="s">
        <v>5</v>
      </c>
      <c r="D33" s="15"/>
      <c r="E33" s="15">
        <v>6</v>
      </c>
      <c r="F33" s="15">
        <v>6</v>
      </c>
      <c r="G33" s="15">
        <v>6</v>
      </c>
      <c r="H33" s="15">
        <v>6</v>
      </c>
      <c r="I33" s="15">
        <v>6</v>
      </c>
      <c r="J33" s="15">
        <v>6</v>
      </c>
      <c r="K33" s="15">
        <v>6</v>
      </c>
      <c r="L33" s="15">
        <v>6</v>
      </c>
      <c r="M33" s="15">
        <v>6</v>
      </c>
      <c r="N33" s="15">
        <v>6</v>
      </c>
    </row>
    <row r="34" spans="1:14" ht="33.4" customHeight="1" x14ac:dyDescent="0.25">
      <c r="A34" s="8" t="s">
        <v>17</v>
      </c>
      <c r="B34" s="9" t="s">
        <v>83</v>
      </c>
      <c r="C34" s="10" t="s">
        <v>5</v>
      </c>
      <c r="D34" s="15"/>
      <c r="E34" s="15">
        <v>7</v>
      </c>
      <c r="F34" s="15">
        <v>7</v>
      </c>
      <c r="G34" s="15">
        <v>7</v>
      </c>
      <c r="H34" s="15">
        <v>7</v>
      </c>
      <c r="I34" s="15">
        <v>7</v>
      </c>
      <c r="J34" s="15">
        <v>7</v>
      </c>
      <c r="K34" s="15">
        <v>7</v>
      </c>
      <c r="L34" s="15">
        <v>7</v>
      </c>
      <c r="M34" s="15">
        <v>7</v>
      </c>
      <c r="N34" s="15">
        <v>7</v>
      </c>
    </row>
    <row r="35" spans="1:14" ht="31.5" x14ac:dyDescent="0.25">
      <c r="A35" s="8" t="s">
        <v>17</v>
      </c>
      <c r="B35" s="9" t="s">
        <v>84</v>
      </c>
      <c r="C35" s="10" t="s">
        <v>5</v>
      </c>
      <c r="D35" s="15">
        <v>6</v>
      </c>
      <c r="E35" s="15">
        <v>6</v>
      </c>
      <c r="F35" s="15">
        <v>6</v>
      </c>
      <c r="G35" s="15">
        <v>6</v>
      </c>
      <c r="H35" s="15">
        <v>6</v>
      </c>
      <c r="I35" s="15">
        <v>6</v>
      </c>
      <c r="J35" s="15">
        <v>6</v>
      </c>
      <c r="K35" s="15">
        <v>6</v>
      </c>
      <c r="L35" s="15">
        <v>6</v>
      </c>
      <c r="M35" s="15">
        <v>6</v>
      </c>
      <c r="N35" s="15">
        <v>6</v>
      </c>
    </row>
    <row r="36" spans="1:14" ht="31.5" x14ac:dyDescent="0.25">
      <c r="A36" s="8" t="s">
        <v>17</v>
      </c>
      <c r="B36" s="9" t="s">
        <v>66</v>
      </c>
      <c r="C36" s="10" t="s">
        <v>5</v>
      </c>
      <c r="D36" s="15">
        <v>6</v>
      </c>
      <c r="E36" s="15">
        <v>6</v>
      </c>
      <c r="F36" s="15">
        <v>6</v>
      </c>
      <c r="G36" s="15">
        <v>6</v>
      </c>
      <c r="H36" s="15">
        <v>6</v>
      </c>
      <c r="I36" s="15">
        <v>6</v>
      </c>
      <c r="J36" s="15">
        <v>6</v>
      </c>
      <c r="K36" s="15">
        <v>6</v>
      </c>
      <c r="L36" s="15">
        <v>6</v>
      </c>
      <c r="M36" s="15">
        <v>6</v>
      </c>
      <c r="N36" s="15">
        <v>6</v>
      </c>
    </row>
    <row r="37" spans="1:14" ht="31.5" x14ac:dyDescent="0.25">
      <c r="A37" s="8" t="s">
        <v>17</v>
      </c>
      <c r="B37" s="9" t="s">
        <v>85</v>
      </c>
      <c r="C37" s="10" t="s">
        <v>5</v>
      </c>
      <c r="D37" s="15">
        <v>15</v>
      </c>
      <c r="E37" s="15">
        <v>15</v>
      </c>
      <c r="F37" s="15">
        <v>15</v>
      </c>
      <c r="G37" s="15">
        <v>15</v>
      </c>
      <c r="H37" s="15">
        <v>15</v>
      </c>
      <c r="I37" s="15">
        <v>15</v>
      </c>
      <c r="J37" s="15">
        <v>15</v>
      </c>
      <c r="K37" s="15">
        <v>15</v>
      </c>
      <c r="L37" s="15">
        <v>15</v>
      </c>
      <c r="M37" s="15">
        <v>15</v>
      </c>
      <c r="N37" s="15">
        <v>15</v>
      </c>
    </row>
    <row r="39" spans="1:14" x14ac:dyDescent="0.25">
      <c r="A39" s="73" t="s">
        <v>93</v>
      </c>
      <c r="B39" s="73"/>
      <c r="C39" s="73"/>
      <c r="D39" s="73"/>
      <c r="E39" s="73"/>
      <c r="F39" s="73"/>
      <c r="G39" s="73"/>
    </row>
    <row r="40" spans="1:14" ht="15.75" x14ac:dyDescent="0.25">
      <c r="B40" s="19"/>
    </row>
    <row r="41" spans="1:14" ht="15.75" x14ac:dyDescent="0.25">
      <c r="B41" s="19"/>
    </row>
    <row r="42" spans="1:14" ht="15.75" x14ac:dyDescent="0.25">
      <c r="B42" s="19"/>
    </row>
  </sheetData>
  <mergeCells count="5">
    <mergeCell ref="B3:B4"/>
    <mergeCell ref="C3:C4"/>
    <mergeCell ref="D3:N3"/>
    <mergeCell ref="A3:A4"/>
    <mergeCell ref="A39:G39"/>
  </mergeCells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51"/>
  <sheetViews>
    <sheetView zoomScale="69" zoomScaleNormal="69" workbookViewId="0">
      <pane ySplit="4" topLeftCell="A29" activePane="bottomLeft" state="frozen"/>
      <selection pane="bottomLeft" activeCell="B58" sqref="B58"/>
    </sheetView>
  </sheetViews>
  <sheetFormatPr defaultColWidth="10" defaultRowHeight="15" x14ac:dyDescent="0.25"/>
  <cols>
    <col min="2" max="2" width="54.42578125" customWidth="1"/>
    <col min="3" max="3" width="12.7109375" customWidth="1"/>
    <col min="4" max="7" width="13.7109375" customWidth="1"/>
    <col min="8" max="8" width="12.85546875" customWidth="1"/>
    <col min="9" max="14" width="13.7109375" customWidth="1"/>
    <col min="15" max="15" width="23.7109375" customWidth="1"/>
  </cols>
  <sheetData>
    <row r="1" spans="1:14" ht="15.75" x14ac:dyDescent="0.25">
      <c r="B1" s="1" t="s">
        <v>19</v>
      </c>
    </row>
    <row r="2" spans="1:14" x14ac:dyDescent="0.2">
      <c r="A2" s="69" t="s">
        <v>16</v>
      </c>
      <c r="B2" s="69" t="s">
        <v>1</v>
      </c>
      <c r="C2" s="69" t="s">
        <v>2</v>
      </c>
      <c r="D2" s="70" t="s">
        <v>3</v>
      </c>
      <c r="E2" s="71"/>
      <c r="F2" s="71"/>
      <c r="G2" s="71"/>
      <c r="H2" s="71"/>
      <c r="I2" s="71"/>
      <c r="J2" s="71"/>
      <c r="K2" s="71"/>
      <c r="L2" s="71"/>
      <c r="M2" s="71"/>
      <c r="N2" s="72"/>
    </row>
    <row r="3" spans="1:14" x14ac:dyDescent="0.2">
      <c r="A3" s="69"/>
      <c r="B3" s="69"/>
      <c r="C3" s="69"/>
      <c r="D3" s="2">
        <v>2022</v>
      </c>
      <c r="E3" s="2">
        <v>2023</v>
      </c>
      <c r="F3" s="2">
        <v>2024</v>
      </c>
      <c r="G3" s="2">
        <v>2025</v>
      </c>
      <c r="H3" s="2">
        <v>2026</v>
      </c>
      <c r="I3" s="2">
        <v>2027</v>
      </c>
      <c r="J3" s="2">
        <v>2028</v>
      </c>
      <c r="K3" s="2">
        <v>2029</v>
      </c>
      <c r="L3" s="2">
        <v>2030</v>
      </c>
      <c r="M3" s="2">
        <v>2031</v>
      </c>
      <c r="N3" s="2">
        <v>2032</v>
      </c>
    </row>
    <row r="4" spans="1:14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  <c r="N4" s="3">
        <v>14</v>
      </c>
    </row>
    <row r="5" spans="1:14" ht="50.25" customHeight="1" x14ac:dyDescent="0.25">
      <c r="A5" s="7"/>
      <c r="B5" s="67" t="s">
        <v>4</v>
      </c>
      <c r="C5" s="5" t="s">
        <v>21</v>
      </c>
      <c r="D5" s="60">
        <f t="shared" ref="D5:K5" si="0">SUM(D7:D10)</f>
        <v>0</v>
      </c>
      <c r="E5" s="60">
        <f t="shared" si="0"/>
        <v>0</v>
      </c>
      <c r="F5" s="60">
        <f t="shared" si="0"/>
        <v>0</v>
      </c>
      <c r="G5" s="60">
        <f>SUM(G7:G10)</f>
        <v>0</v>
      </c>
      <c r="H5" s="60">
        <f t="shared" si="0"/>
        <v>0</v>
      </c>
      <c r="I5" s="60">
        <f t="shared" si="0"/>
        <v>65978.716965255633</v>
      </c>
      <c r="J5" s="60">
        <f t="shared" si="0"/>
        <v>91813.908207185174</v>
      </c>
      <c r="K5" s="60">
        <f t="shared" si="0"/>
        <v>103241.51102675815</v>
      </c>
      <c r="L5" s="60">
        <f>SUM(L7:L10)</f>
        <v>103565.55600262118</v>
      </c>
      <c r="M5" s="60">
        <f t="shared" ref="M5" si="1">SUM(M7:M10)</f>
        <v>103911.85548066717</v>
      </c>
      <c r="N5" s="60">
        <f>SUM(N7:N10)</f>
        <v>104281.91362032188</v>
      </c>
    </row>
    <row r="6" spans="1:14" ht="15.75" x14ac:dyDescent="0.25">
      <c r="A6" s="7"/>
      <c r="B6" s="61" t="s">
        <v>6</v>
      </c>
      <c r="C6" s="7"/>
      <c r="D6" s="10"/>
      <c r="E6" s="10"/>
      <c r="F6" s="10"/>
      <c r="G6" s="10"/>
      <c r="H6" s="10"/>
      <c r="I6" s="10"/>
      <c r="J6" s="43"/>
      <c r="K6" s="43"/>
      <c r="L6" s="43"/>
      <c r="M6" s="43"/>
      <c r="N6" s="43"/>
    </row>
    <row r="7" spans="1:14" ht="31.5" x14ac:dyDescent="0.25">
      <c r="A7" s="8" t="s">
        <v>18</v>
      </c>
      <c r="B7" s="9" t="str">
        <f>объекты!B8</f>
        <v>Объект утилизации органической части ТКО (компостирование) АО "САБ г. Курска"</v>
      </c>
      <c r="C7" s="10" t="s">
        <v>21</v>
      </c>
      <c r="D7" s="44"/>
      <c r="E7" s="44"/>
      <c r="F7" s="47"/>
      <c r="G7" s="47"/>
      <c r="H7" s="47"/>
      <c r="I7" s="47">
        <f>I18*35%</f>
        <v>65978.716965255633</v>
      </c>
      <c r="J7" s="47">
        <f t="shared" ref="J7:N7" si="2">J18*35%</f>
        <v>66159.870932477934</v>
      </c>
      <c r="K7" s="47">
        <f t="shared" si="2"/>
        <v>66354.478416182319</v>
      </c>
      <c r="L7" s="47">
        <f t="shared" si="2"/>
        <v>66562.745760808873</v>
      </c>
      <c r="M7" s="47">
        <f t="shared" si="2"/>
        <v>66785.31632387999</v>
      </c>
      <c r="N7" s="47">
        <f t="shared" si="2"/>
        <v>67023.15684554851</v>
      </c>
    </row>
    <row r="8" spans="1:14" ht="46.5" customHeight="1" x14ac:dyDescent="0.25">
      <c r="A8" s="8" t="s">
        <v>17</v>
      </c>
      <c r="B8" s="9" t="str">
        <f>объекты!B9</f>
        <v>Объект утилизации органической части ТКО на базе комплекса по обработке и утилизации ТКО в Октябрьском районе</v>
      </c>
      <c r="C8" s="10" t="s">
        <v>21</v>
      </c>
      <c r="D8" s="44"/>
      <c r="E8" s="44"/>
      <c r="F8" s="47"/>
      <c r="G8" s="47"/>
      <c r="H8" s="47"/>
      <c r="I8" s="47"/>
      <c r="J8" s="47">
        <f>(J13+J16)*30%</f>
        <v>25654.037274707243</v>
      </c>
      <c r="K8" s="47">
        <f t="shared" ref="K8:N8" si="3">(K13+K16)*30%</f>
        <v>25729.497936442578</v>
      </c>
      <c r="L8" s="47">
        <f t="shared" si="3"/>
        <v>25810.25532225439</v>
      </c>
      <c r="M8" s="47">
        <f t="shared" si="3"/>
        <v>25896.558899344294</v>
      </c>
      <c r="N8" s="47">
        <f t="shared" si="3"/>
        <v>25988.783529204095</v>
      </c>
    </row>
    <row r="9" spans="1:14" ht="48.75" customHeight="1" x14ac:dyDescent="0.25">
      <c r="A9" s="8" t="s">
        <v>17</v>
      </c>
      <c r="B9" s="9" t="str">
        <f>объекты!B10</f>
        <v>Объект утилизации органической части ТКО на базе комплекса по обработке, утилизации и захоронению ТКО в Железногорском районе</v>
      </c>
      <c r="C9" s="10" t="s">
        <v>21</v>
      </c>
      <c r="D9" s="44"/>
      <c r="E9" s="45"/>
      <c r="F9" s="47"/>
      <c r="G9" s="47"/>
      <c r="H9" s="47"/>
      <c r="I9" s="47"/>
      <c r="J9" s="47"/>
      <c r="K9" s="47">
        <f>K17*30%</f>
        <v>11157.534674133241</v>
      </c>
      <c r="L9" s="47">
        <f t="shared" ref="L9:N9" si="4">L17*30%</f>
        <v>11192.554919557906</v>
      </c>
      <c r="M9" s="47">
        <f t="shared" si="4"/>
        <v>11229.980257442889</v>
      </c>
      <c r="N9" s="47">
        <f t="shared" si="4"/>
        <v>11269.973245569268</v>
      </c>
    </row>
    <row r="10" spans="1:14" ht="31.5" x14ac:dyDescent="0.25">
      <c r="A10" s="57" t="s">
        <v>17</v>
      </c>
      <c r="B10" s="54" t="str">
        <f>объекты!B11</f>
        <v xml:space="preserve">Объект сортировки и утилизации КГО ООО «Экоресурс» </v>
      </c>
      <c r="C10" s="55" t="s">
        <v>21</v>
      </c>
      <c r="D10" s="49" t="s">
        <v>81</v>
      </c>
      <c r="E10" s="49" t="s">
        <v>81</v>
      </c>
      <c r="F10" s="49" t="s">
        <v>81</v>
      </c>
      <c r="G10" s="49" t="s">
        <v>81</v>
      </c>
      <c r="H10" s="49" t="s">
        <v>81</v>
      </c>
      <c r="I10" s="49" t="s">
        <v>81</v>
      </c>
      <c r="J10" s="49" t="s">
        <v>81</v>
      </c>
      <c r="K10" s="49" t="s">
        <v>81</v>
      </c>
      <c r="L10" s="49" t="s">
        <v>81</v>
      </c>
      <c r="M10" s="49" t="s">
        <v>81</v>
      </c>
      <c r="N10" s="49" t="s">
        <v>81</v>
      </c>
    </row>
    <row r="11" spans="1:14" ht="33.75" customHeight="1" x14ac:dyDescent="0.25">
      <c r="A11" s="7"/>
      <c r="B11" s="16" t="s">
        <v>78</v>
      </c>
      <c r="C11" s="5" t="s">
        <v>21</v>
      </c>
      <c r="D11" s="42">
        <f>SUM(D12:D18)</f>
        <v>120691.56832504527</v>
      </c>
      <c r="E11" s="42">
        <f t="shared" ref="E11:N11" si="5">SUM(E12:E18)</f>
        <v>121029.74979267306</v>
      </c>
      <c r="F11" s="42">
        <f t="shared" si="5"/>
        <v>121347.97143933758</v>
      </c>
      <c r="G11" s="42">
        <f t="shared" si="5"/>
        <v>121647.10718082055</v>
      </c>
      <c r="H11" s="42">
        <f t="shared" si="5"/>
        <v>121948.43736800351</v>
      </c>
      <c r="I11" s="42">
        <f t="shared" si="5"/>
        <v>310771.09838903695</v>
      </c>
      <c r="J11" s="42">
        <f t="shared" si="5"/>
        <v>311624.36471431045</v>
      </c>
      <c r="K11" s="42">
        <f t="shared" si="5"/>
        <v>312540.99941482127</v>
      </c>
      <c r="L11" s="42">
        <f t="shared" si="5"/>
        <v>313521.97440835205</v>
      </c>
      <c r="M11" s="42">
        <f t="shared" si="5"/>
        <v>314570.32001942396</v>
      </c>
      <c r="N11" s="42">
        <f t="shared" si="5"/>
        <v>315690.58976033551</v>
      </c>
    </row>
    <row r="12" spans="1:14" ht="15.75" x14ac:dyDescent="0.25">
      <c r="A12" s="10"/>
      <c r="B12" s="61" t="s">
        <v>6</v>
      </c>
      <c r="C12" s="7"/>
      <c r="D12" s="10"/>
      <c r="E12" s="43"/>
      <c r="F12" s="43"/>
      <c r="G12" s="43"/>
      <c r="H12" s="43"/>
      <c r="I12" s="43"/>
      <c r="J12" s="43"/>
      <c r="K12" s="46"/>
      <c r="L12" s="46"/>
      <c r="M12" s="46"/>
      <c r="N12" s="46"/>
    </row>
    <row r="13" spans="1:14" ht="33" customHeight="1" x14ac:dyDescent="0.25">
      <c r="A13" s="10" t="s">
        <v>17</v>
      </c>
      <c r="B13" s="12" t="str">
        <f>объекты!B14</f>
        <v>МСК УМП "СУР" г. Рыльск на базе комплекса по обработке и захоронению ТКО в Рыльском районе *</v>
      </c>
      <c r="C13" s="10" t="s">
        <v>21</v>
      </c>
      <c r="D13" s="47">
        <v>18996.021240059828</v>
      </c>
      <c r="E13" s="47">
        <v>19049.248672855716</v>
      </c>
      <c r="F13" s="47">
        <v>19099.714139780477</v>
      </c>
      <c r="G13" s="47">
        <v>19146.796980008854</v>
      </c>
      <c r="H13" s="47">
        <v>19194.225217733932</v>
      </c>
      <c r="I13" s="47">
        <v>19243.339316032845</v>
      </c>
      <c r="J13" s="47">
        <v>19296.174645667084</v>
      </c>
      <c r="K13" s="47">
        <v>19352.933825211829</v>
      </c>
      <c r="L13" s="47">
        <v>19413.677037044949</v>
      </c>
      <c r="M13" s="47">
        <v>19478.591922691987</v>
      </c>
      <c r="N13" s="47">
        <v>19547.960441391431</v>
      </c>
    </row>
    <row r="14" spans="1:14" ht="15.75" x14ac:dyDescent="0.25">
      <c r="A14" s="10" t="s">
        <v>17</v>
      </c>
      <c r="B14" s="12" t="str">
        <f>объекты!B15</f>
        <v>МСК ООО «СРВ»</v>
      </c>
      <c r="C14" s="10" t="s">
        <v>21</v>
      </c>
      <c r="D14" s="47">
        <v>36507.478817946809</v>
      </c>
      <c r="E14" s="47">
        <v>36609.773890729295</v>
      </c>
      <c r="F14" s="47">
        <v>36705.153631196466</v>
      </c>
      <c r="G14" s="47">
        <v>36795.635764663377</v>
      </c>
      <c r="H14" s="47">
        <v>36886.781670796612</v>
      </c>
      <c r="I14" s="47">
        <v>36981.167404024127</v>
      </c>
      <c r="J14" s="47">
        <v>37082.704467730262</v>
      </c>
      <c r="K14" s="47"/>
      <c r="L14" s="47"/>
      <c r="M14" s="47"/>
      <c r="N14" s="47"/>
    </row>
    <row r="15" spans="1:14" ht="15.75" x14ac:dyDescent="0.25">
      <c r="A15" s="10" t="s">
        <v>17</v>
      </c>
      <c r="B15" s="12" t="str">
        <f>объекты!B16</f>
        <v>МСК ООО "Экопол"</v>
      </c>
      <c r="C15" s="10" t="s">
        <v>21</v>
      </c>
      <c r="D15" s="47">
        <v>65188.06826703863</v>
      </c>
      <c r="E15" s="47">
        <v>65370.72722908805</v>
      </c>
      <c r="F15" s="47">
        <v>65543.103668360636</v>
      </c>
      <c r="G15" s="47">
        <v>65704.674436148314</v>
      </c>
      <c r="H15" s="47">
        <v>65867.430479472969</v>
      </c>
      <c r="I15" s="47">
        <v>66035.971768249598</v>
      </c>
      <c r="J15" s="47"/>
      <c r="K15" s="47"/>
      <c r="L15" s="47"/>
      <c r="M15" s="47"/>
      <c r="N15" s="47"/>
    </row>
    <row r="16" spans="1:14" ht="33.75" customHeight="1" x14ac:dyDescent="0.25">
      <c r="A16" s="10" t="s">
        <v>17</v>
      </c>
      <c r="B16" s="12" t="str">
        <f>объекты!B17</f>
        <v>МСК на базе комплекса по обработке и утилизации ТКО в Октябрьском районе</v>
      </c>
      <c r="C16" s="10" t="s">
        <v>21</v>
      </c>
      <c r="D16" s="47"/>
      <c r="E16" s="47"/>
      <c r="F16" s="47"/>
      <c r="G16" s="47"/>
      <c r="H16" s="47"/>
      <c r="I16" s="47"/>
      <c r="J16" s="47">
        <v>66217.282936690404</v>
      </c>
      <c r="K16" s="47">
        <v>66412.059296263425</v>
      </c>
      <c r="L16" s="47">
        <v>66620.507370469684</v>
      </c>
      <c r="M16" s="47">
        <v>66843.27107512232</v>
      </c>
      <c r="N16" s="47">
        <v>67081.317989288887</v>
      </c>
    </row>
    <row r="17" spans="1:15" ht="51.75" customHeight="1" x14ac:dyDescent="0.25">
      <c r="A17" s="10" t="s">
        <v>17</v>
      </c>
      <c r="B17" s="12" t="str">
        <f>объекты!B18</f>
        <v>МСК на базе комплекса по обработке, утилизации и захоронению ТКО в Железногорском районе</v>
      </c>
      <c r="C17" s="10" t="s">
        <v>21</v>
      </c>
      <c r="D17" s="47"/>
      <c r="E17" s="47"/>
      <c r="F17" s="47"/>
      <c r="G17" s="47"/>
      <c r="H17" s="47"/>
      <c r="I17" s="47"/>
      <c r="J17" s="47"/>
      <c r="K17" s="47">
        <v>37191.782247110808</v>
      </c>
      <c r="L17" s="47">
        <v>37308.516398526357</v>
      </c>
      <c r="M17" s="47">
        <v>37433.267524809628</v>
      </c>
      <c r="N17" s="47">
        <v>37566.577485230897</v>
      </c>
    </row>
    <row r="18" spans="1:15" ht="15.75" x14ac:dyDescent="0.25">
      <c r="A18" s="10" t="s">
        <v>18</v>
      </c>
      <c r="B18" s="12" t="str">
        <f>объекты!B19</f>
        <v>МСК в Курском районе</v>
      </c>
      <c r="C18" s="10" t="s">
        <v>21</v>
      </c>
      <c r="D18" s="47"/>
      <c r="E18" s="47"/>
      <c r="F18" s="47"/>
      <c r="G18" s="47"/>
      <c r="H18" s="47"/>
      <c r="I18" s="47">
        <v>188510.61990073041</v>
      </c>
      <c r="J18" s="47">
        <v>189028.20266422268</v>
      </c>
      <c r="K18" s="47">
        <v>189584.22404623521</v>
      </c>
      <c r="L18" s="47">
        <v>190179.27360231106</v>
      </c>
      <c r="M18" s="47">
        <v>190815.18949679998</v>
      </c>
      <c r="N18" s="47">
        <v>191494.73384442431</v>
      </c>
    </row>
    <row r="19" spans="1:15" ht="32.85" customHeight="1" x14ac:dyDescent="0.25">
      <c r="A19" s="10"/>
      <c r="B19" s="16" t="s">
        <v>69</v>
      </c>
      <c r="C19" s="5" t="s">
        <v>21</v>
      </c>
      <c r="D19" s="42">
        <f>SUM(D20:D26)</f>
        <v>4114.3402956247264</v>
      </c>
      <c r="E19" s="42">
        <f t="shared" ref="E19:N19" si="6">SUM(E20:E26)</f>
        <v>4125.8688030325284</v>
      </c>
      <c r="F19" s="42">
        <f t="shared" si="6"/>
        <v>4393.6419299438367</v>
      </c>
      <c r="G19" s="42">
        <f t="shared" si="6"/>
        <v>4768.2618703180615</v>
      </c>
      <c r="H19" s="42">
        <f t="shared" si="6"/>
        <v>4780.0732588107167</v>
      </c>
      <c r="I19" s="42">
        <f t="shared" si="6"/>
        <v>97162.508240408235</v>
      </c>
      <c r="J19" s="42">
        <f>SUM(J20:J26)</f>
        <v>131029.39297634977</v>
      </c>
      <c r="K19" s="42">
        <f t="shared" si="6"/>
        <v>146291.52531599777</v>
      </c>
      <c r="L19" s="42">
        <f t="shared" si="6"/>
        <v>146750.69172414637</v>
      </c>
      <c r="M19" s="42">
        <f t="shared" si="6"/>
        <v>147241.39239634355</v>
      </c>
      <c r="N19" s="42">
        <f t="shared" si="6"/>
        <v>147765.75870178881</v>
      </c>
      <c r="O19" s="20"/>
    </row>
    <row r="20" spans="1:15" ht="15.75" x14ac:dyDescent="0.25">
      <c r="A20" s="10"/>
      <c r="B20" s="61" t="s">
        <v>6</v>
      </c>
      <c r="C20" s="7"/>
      <c r="D20" s="10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20"/>
    </row>
    <row r="21" spans="1:15" ht="33" customHeight="1" x14ac:dyDescent="0.25">
      <c r="A21" s="10" t="s">
        <v>17</v>
      </c>
      <c r="B21" s="12" t="str">
        <f t="shared" ref="B21:B26" si="7">B13</f>
        <v>МСК УМП "СУР" г. Рыльск на базе комплекса по обработке и захоронению ТКО в Рыльском районе *</v>
      </c>
      <c r="C21" s="10" t="s">
        <v>21</v>
      </c>
      <c r="D21" s="48">
        <f>D13*D42</f>
        <v>588.87665844185472</v>
      </c>
      <c r="E21" s="48">
        <f t="shared" ref="E21:N21" si="8">E13*E42</f>
        <v>590.52670885852717</v>
      </c>
      <c r="F21" s="48">
        <f t="shared" si="8"/>
        <v>592.09113833319475</v>
      </c>
      <c r="G21" s="48">
        <f>G13*G42</f>
        <v>957.33984900044277</v>
      </c>
      <c r="H21" s="48">
        <f t="shared" si="8"/>
        <v>959.71126088669666</v>
      </c>
      <c r="I21" s="48">
        <f>I13*I42</f>
        <v>962.16696580164228</v>
      </c>
      <c r="J21" s="48">
        <f>J13*J42</f>
        <v>6753.661125983479</v>
      </c>
      <c r="K21" s="48">
        <f>K13*K42</f>
        <v>6773.5268388241393</v>
      </c>
      <c r="L21" s="48">
        <f t="shared" si="8"/>
        <v>6794.7869629657316</v>
      </c>
      <c r="M21" s="48">
        <f t="shared" si="8"/>
        <v>6817.5071729421952</v>
      </c>
      <c r="N21" s="48">
        <f t="shared" si="8"/>
        <v>6841.7861544870002</v>
      </c>
      <c r="O21" s="40"/>
    </row>
    <row r="22" spans="1:15" ht="17.25" customHeight="1" x14ac:dyDescent="0.25">
      <c r="A22" s="10" t="s">
        <v>17</v>
      </c>
      <c r="B22" s="12" t="str">
        <f t="shared" si="7"/>
        <v>МСК ООО «СРВ»</v>
      </c>
      <c r="C22" s="10" t="s">
        <v>21</v>
      </c>
      <c r="D22" s="48">
        <f t="shared" ref="D22:N22" si="9">D14*D43</f>
        <v>1569.8215891717127</v>
      </c>
      <c r="E22" s="48">
        <f t="shared" si="9"/>
        <v>1574.2202773013596</v>
      </c>
      <c r="F22" s="48">
        <f t="shared" si="9"/>
        <v>1835.2576815598234</v>
      </c>
      <c r="G22" s="48">
        <f t="shared" si="9"/>
        <v>1839.781788233169</v>
      </c>
      <c r="H22" s="48">
        <f t="shared" si="9"/>
        <v>1844.3390835398307</v>
      </c>
      <c r="I22" s="48">
        <f>I14*I43</f>
        <v>1849.0583702012063</v>
      </c>
      <c r="J22" s="48">
        <f t="shared" si="9"/>
        <v>1854.1352233865132</v>
      </c>
      <c r="K22" s="48">
        <f t="shared" si="9"/>
        <v>0</v>
      </c>
      <c r="L22" s="48">
        <f t="shared" si="9"/>
        <v>0</v>
      </c>
      <c r="M22" s="48">
        <f t="shared" si="9"/>
        <v>0</v>
      </c>
      <c r="N22" s="48">
        <f t="shared" si="9"/>
        <v>0</v>
      </c>
      <c r="O22" s="40"/>
    </row>
    <row r="23" spans="1:15" ht="17.25" customHeight="1" x14ac:dyDescent="0.25">
      <c r="A23" s="10" t="s">
        <v>17</v>
      </c>
      <c r="B23" s="12" t="str">
        <f t="shared" si="7"/>
        <v>МСК ООО "Экопол"</v>
      </c>
      <c r="C23" s="10" t="s">
        <v>21</v>
      </c>
      <c r="D23" s="48">
        <f t="shared" ref="D23:N23" si="10">D15*D44</f>
        <v>1955.6420480111587</v>
      </c>
      <c r="E23" s="48">
        <f t="shared" si="10"/>
        <v>1961.1218168726414</v>
      </c>
      <c r="F23" s="48">
        <f t="shared" si="10"/>
        <v>1966.293110050819</v>
      </c>
      <c r="G23" s="48">
        <f t="shared" si="10"/>
        <v>1971.1402330844494</v>
      </c>
      <c r="H23" s="48">
        <f t="shared" si="10"/>
        <v>1976.0229143841889</v>
      </c>
      <c r="I23" s="48">
        <f t="shared" si="10"/>
        <v>1981.0791530474878</v>
      </c>
      <c r="J23" s="48">
        <f t="shared" si="10"/>
        <v>0</v>
      </c>
      <c r="K23" s="48">
        <f t="shared" si="10"/>
        <v>0</v>
      </c>
      <c r="L23" s="48">
        <f t="shared" si="10"/>
        <v>0</v>
      </c>
      <c r="M23" s="48">
        <f t="shared" si="10"/>
        <v>0</v>
      </c>
      <c r="N23" s="48">
        <f t="shared" si="10"/>
        <v>0</v>
      </c>
      <c r="O23" s="40"/>
    </row>
    <row r="24" spans="1:15" ht="30" customHeight="1" x14ac:dyDescent="0.25">
      <c r="A24" s="10" t="s">
        <v>17</v>
      </c>
      <c r="B24" s="12" t="str">
        <f t="shared" si="7"/>
        <v>МСК на базе комплекса по обработке и утилизации ТКО в Октябрьском районе</v>
      </c>
      <c r="C24" s="10" t="s">
        <v>21</v>
      </c>
      <c r="D24" s="48"/>
      <c r="E24" s="48"/>
      <c r="F24" s="48"/>
      <c r="G24" s="48"/>
      <c r="H24" s="48"/>
      <c r="I24" s="48"/>
      <c r="J24" s="48">
        <f>J16*J46</f>
        <v>29797.777321510679</v>
      </c>
      <c r="K24" s="48">
        <f t="shared" ref="K24:N24" si="11">K16*K46</f>
        <v>29885.426683318539</v>
      </c>
      <c r="L24" s="48">
        <f t="shared" si="11"/>
        <v>29979.228316711356</v>
      </c>
      <c r="M24" s="48">
        <f t="shared" si="11"/>
        <v>30079.471983805041</v>
      </c>
      <c r="N24" s="48">
        <f t="shared" si="11"/>
        <v>30186.593095179996</v>
      </c>
      <c r="O24" s="22"/>
    </row>
    <row r="25" spans="1:15" ht="46.5" customHeight="1" x14ac:dyDescent="0.25">
      <c r="A25" s="10" t="s">
        <v>17</v>
      </c>
      <c r="B25" s="12" t="str">
        <f t="shared" si="7"/>
        <v>МСК на базе комплекса по обработке, утилизации и захоронению ТКО в Железногорском районе</v>
      </c>
      <c r="C25" s="10" t="s">
        <v>21</v>
      </c>
      <c r="D25" s="48"/>
      <c r="E25" s="48"/>
      <c r="F25" s="48"/>
      <c r="G25" s="48"/>
      <c r="H25" s="48"/>
      <c r="I25" s="48"/>
      <c r="J25" s="48"/>
      <c r="K25" s="48">
        <f t="shared" ref="K25:N25" si="12">K17*K45</f>
        <v>16736.302011199863</v>
      </c>
      <c r="L25" s="48">
        <f t="shared" si="12"/>
        <v>16788.832379336858</v>
      </c>
      <c r="M25" s="48">
        <f t="shared" si="12"/>
        <v>16844.970386164332</v>
      </c>
      <c r="N25" s="48">
        <f t="shared" si="12"/>
        <v>16904.959868353901</v>
      </c>
      <c r="O25" s="22"/>
    </row>
    <row r="26" spans="1:15" ht="15.75" x14ac:dyDescent="0.25">
      <c r="A26" s="10" t="s">
        <v>18</v>
      </c>
      <c r="B26" s="12" t="str">
        <f t="shared" si="7"/>
        <v>МСК в Курском районе</v>
      </c>
      <c r="C26" s="10" t="s">
        <v>21</v>
      </c>
      <c r="D26" s="48"/>
      <c r="E26" s="48"/>
      <c r="F26" s="48"/>
      <c r="G26" s="48"/>
      <c r="H26" s="48"/>
      <c r="I26" s="48">
        <f>I18*I47</f>
        <v>92370.203751357898</v>
      </c>
      <c r="J26" s="48">
        <f t="shared" ref="J26:N26" si="13">J18*J47</f>
        <v>92623.819305469107</v>
      </c>
      <c r="K26" s="48">
        <f t="shared" si="13"/>
        <v>92896.269782655247</v>
      </c>
      <c r="L26" s="48">
        <f t="shared" si="13"/>
        <v>93187.84406513242</v>
      </c>
      <c r="M26" s="48">
        <f t="shared" si="13"/>
        <v>93499.442853431989</v>
      </c>
      <c r="N26" s="48">
        <f t="shared" si="13"/>
        <v>93832.419583767914</v>
      </c>
      <c r="O26" s="21"/>
    </row>
    <row r="27" spans="1:15" ht="30" customHeight="1" x14ac:dyDescent="0.25">
      <c r="A27" s="10"/>
      <c r="B27" s="16" t="s">
        <v>11</v>
      </c>
      <c r="C27" s="5" t="s">
        <v>21</v>
      </c>
      <c r="D27" s="42">
        <f>SUM(D28:D32)</f>
        <v>302670.47284596111</v>
      </c>
      <c r="E27" s="42">
        <f t="shared" ref="E27:M27" si="14">SUM(E28:E32)</f>
        <v>303518.5647726396</v>
      </c>
      <c r="F27" s="42">
        <f t="shared" si="14"/>
        <v>304057.97577815549</v>
      </c>
      <c r="G27" s="42">
        <f t="shared" si="14"/>
        <v>304443.72209920536</v>
      </c>
      <c r="H27" s="42">
        <f t="shared" si="14"/>
        <v>305197.85498319147</v>
      </c>
      <c r="I27" s="42">
        <f t="shared" si="14"/>
        <v>213608.59014862875</v>
      </c>
      <c r="J27" s="42">
        <f>SUM(J28:J32)</f>
        <v>180594.97173796064</v>
      </c>
      <c r="K27" s="42">
        <f t="shared" si="14"/>
        <v>166249.47409882347</v>
      </c>
      <c r="L27" s="42">
        <f t="shared" si="14"/>
        <v>166771.28268420568</v>
      </c>
      <c r="M27" s="42">
        <f t="shared" si="14"/>
        <v>167328.92762308035</v>
      </c>
      <c r="N27" s="42">
        <f>SUM(N28:N32)</f>
        <v>167924.8310585467</v>
      </c>
    </row>
    <row r="28" spans="1:15" ht="15.75" x14ac:dyDescent="0.25">
      <c r="A28" s="10"/>
      <c r="B28" s="61" t="s">
        <v>6</v>
      </c>
      <c r="C28" s="7"/>
      <c r="D28" s="10"/>
      <c r="E28" s="43"/>
      <c r="F28" s="43"/>
      <c r="G28" s="43"/>
      <c r="H28" s="43"/>
      <c r="I28" s="43"/>
      <c r="J28" s="43"/>
      <c r="K28" s="46"/>
      <c r="L28" s="46"/>
      <c r="M28" s="46"/>
      <c r="N28" s="46"/>
    </row>
    <row r="29" spans="1:15" ht="15.75" x14ac:dyDescent="0.25">
      <c r="A29" s="10" t="s">
        <v>18</v>
      </c>
      <c r="B29" s="9" t="str">
        <f>объекты!B22</f>
        <v>Полигон ТКО АО «САБ по уборке г.Курска»</v>
      </c>
      <c r="C29" s="10" t="s">
        <v>21</v>
      </c>
      <c r="D29" s="49">
        <v>186093.24481654057</v>
      </c>
      <c r="E29" s="49">
        <v>186614.68378299908</v>
      </c>
      <c r="F29" s="49">
        <v>187103.64626876177</v>
      </c>
      <c r="G29" s="49">
        <v>187564.87678870291</v>
      </c>
      <c r="H29" s="49">
        <v>188029.49087399867</v>
      </c>
      <c r="I29" s="49">
        <f t="shared" ref="I29:N29" si="15">I18-I26</f>
        <v>96140.416149372511</v>
      </c>
      <c r="J29" s="49">
        <f t="shared" si="15"/>
        <v>96404.383358753577</v>
      </c>
      <c r="K29" s="49">
        <f t="shared" si="15"/>
        <v>96687.954263579959</v>
      </c>
      <c r="L29" s="49">
        <f t="shared" si="15"/>
        <v>96991.429537178643</v>
      </c>
      <c r="M29" s="49">
        <f t="shared" si="15"/>
        <v>97315.746643367995</v>
      </c>
      <c r="N29" s="49">
        <f t="shared" si="15"/>
        <v>97662.314260656392</v>
      </c>
    </row>
    <row r="30" spans="1:15" ht="15.75" x14ac:dyDescent="0.25">
      <c r="A30" s="10" t="s">
        <v>17</v>
      </c>
      <c r="B30" s="9" t="str">
        <f>объекты!B23</f>
        <v>Полигон ТКО ООО «Экопол»</v>
      </c>
      <c r="C30" s="10" t="s">
        <v>21</v>
      </c>
      <c r="D30" s="49">
        <f>D13*(100%-D42)+D14*(100%-D43)+D15*(100%-D44)</f>
        <v>116577.22802942054</v>
      </c>
      <c r="E30" s="49">
        <f>E13*(100%-E42)+E14*(100%-E43)+E15*(100%-E44)</f>
        <v>116903.88098964053</v>
      </c>
      <c r="F30" s="49">
        <f>F13*(100%-F42)+F14*(100%-F43)+F15*(100%-F44)</f>
        <v>116954.32950939375</v>
      </c>
      <c r="G30" s="49">
        <f>G13*(100%-G42)+G14*(100%-G43)+G15*(100%-G44)</f>
        <v>116878.84531050248</v>
      </c>
      <c r="H30" s="49">
        <f t="shared" ref="H30:I30" si="16">H13*(100%-H42)+H14*(100%-H43)+H15*(100%-H44)</f>
        <v>117168.3641091928</v>
      </c>
      <c r="I30" s="49">
        <f t="shared" si="16"/>
        <v>117468.17399925622</v>
      </c>
      <c r="J30" s="49">
        <v>71648.074859523476</v>
      </c>
      <c r="K30" s="49">
        <f t="shared" ref="K30:N31" si="17">K16-K24</f>
        <v>36526.632612944886</v>
      </c>
      <c r="L30" s="49">
        <f t="shared" si="17"/>
        <v>36641.279053758328</v>
      </c>
      <c r="M30" s="49">
        <f t="shared" si="17"/>
        <v>36763.799091317283</v>
      </c>
      <c r="N30" s="49">
        <f t="shared" si="17"/>
        <v>36894.724894108891</v>
      </c>
    </row>
    <row r="31" spans="1:15" ht="48.75" customHeight="1" x14ac:dyDescent="0.25">
      <c r="A31" s="10" t="s">
        <v>17</v>
      </c>
      <c r="B31" s="9" t="str">
        <f>объекты!B24</f>
        <v>Полигон ТКО на базе комплекса по обработке, утилизации и захоронению ТКО в Железногорском районе</v>
      </c>
      <c r="C31" s="10" t="s">
        <v>21</v>
      </c>
      <c r="D31" s="49"/>
      <c r="E31" s="49"/>
      <c r="F31" s="49"/>
      <c r="G31" s="49"/>
      <c r="H31" s="49"/>
      <c r="I31" s="49"/>
      <c r="J31" s="49"/>
      <c r="K31" s="49">
        <f>K17-K25</f>
        <v>20455.480235910945</v>
      </c>
      <c r="L31" s="49">
        <f t="shared" si="17"/>
        <v>20519.684019189499</v>
      </c>
      <c r="M31" s="49">
        <f t="shared" si="17"/>
        <v>20588.297138645295</v>
      </c>
      <c r="N31" s="49">
        <f t="shared" si="17"/>
        <v>20661.617616876996</v>
      </c>
    </row>
    <row r="32" spans="1:15" ht="35.25" customHeight="1" x14ac:dyDescent="0.25">
      <c r="A32" s="10" t="s">
        <v>17</v>
      </c>
      <c r="B32" s="9" t="str">
        <f>объекты!B25</f>
        <v>Полигон ТКО на базе комплекса по обработке и захоронению ТКО в Рыльском районе</v>
      </c>
      <c r="C32" s="10" t="s">
        <v>21</v>
      </c>
      <c r="D32" s="49"/>
      <c r="E32" s="49"/>
      <c r="F32" s="49"/>
      <c r="G32" s="49"/>
      <c r="H32" s="49"/>
      <c r="I32" s="49"/>
      <c r="J32" s="49">
        <f t="shared" ref="J32:N32" si="18">J13-J21</f>
        <v>12542.513519683605</v>
      </c>
      <c r="K32" s="49">
        <f>K13-K21</f>
        <v>12579.40698638769</v>
      </c>
      <c r="L32" s="49">
        <f t="shared" si="18"/>
        <v>12618.890074079216</v>
      </c>
      <c r="M32" s="49">
        <f>M13-M21</f>
        <v>12661.084749749793</v>
      </c>
      <c r="N32" s="49">
        <f t="shared" si="18"/>
        <v>12706.174286904432</v>
      </c>
    </row>
    <row r="33" spans="1:15" ht="15.75" x14ac:dyDescent="0.25">
      <c r="A33" s="16"/>
      <c r="B33" s="41" t="s">
        <v>71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38"/>
    </row>
    <row r="34" spans="1:15" ht="15.75" x14ac:dyDescent="0.25">
      <c r="A34" s="10"/>
      <c r="B34" s="9" t="s">
        <v>72</v>
      </c>
      <c r="C34" s="10" t="s">
        <v>21</v>
      </c>
      <c r="D34" s="51">
        <f>'ТКО (т)'!E35</f>
        <v>306784.81314158591</v>
      </c>
      <c r="E34" s="51">
        <f>'ТКО (т)'!F35</f>
        <v>307644.43357567216</v>
      </c>
      <c r="F34" s="51">
        <f>'ТКО (т)'!G35</f>
        <v>308451.61770809937</v>
      </c>
      <c r="G34" s="51">
        <f>'ТКО (т)'!H35</f>
        <v>309211.98396952346</v>
      </c>
      <c r="H34" s="51">
        <f>'ТКО (т)'!I35</f>
        <v>309977.92824200221</v>
      </c>
      <c r="I34" s="51">
        <f>'ТКО (т)'!J35</f>
        <v>310771.09838903701</v>
      </c>
      <c r="J34" s="51">
        <f>'ТКО (т)'!K35</f>
        <v>311624.36471431039</v>
      </c>
      <c r="K34" s="51">
        <f>'ТКО (т)'!L35</f>
        <v>312540.99941482127</v>
      </c>
      <c r="L34" s="51">
        <f>'ТКО (т)'!M35</f>
        <v>313521.97440835217</v>
      </c>
      <c r="M34" s="51">
        <f>'ТКО (т)'!N35</f>
        <v>314570.32001942385</v>
      </c>
      <c r="N34" s="51">
        <f>'ТКО (т)'!O35</f>
        <v>315690.58976033557</v>
      </c>
      <c r="O34" s="37"/>
    </row>
    <row r="35" spans="1:15" ht="15.75" x14ac:dyDescent="0.25">
      <c r="A35" s="10"/>
      <c r="B35" s="9" t="s">
        <v>74</v>
      </c>
      <c r="C35" s="10" t="s">
        <v>21</v>
      </c>
      <c r="D35" s="51">
        <f>D11</f>
        <v>120691.56832504527</v>
      </c>
      <c r="E35" s="51">
        <f t="shared" ref="E35:N35" si="19">E11</f>
        <v>121029.74979267306</v>
      </c>
      <c r="F35" s="51">
        <f t="shared" si="19"/>
        <v>121347.97143933758</v>
      </c>
      <c r="G35" s="51">
        <f t="shared" si="19"/>
        <v>121647.10718082055</v>
      </c>
      <c r="H35" s="51">
        <f t="shared" si="19"/>
        <v>121948.43736800351</v>
      </c>
      <c r="I35" s="51">
        <f t="shared" si="19"/>
        <v>310771.09838903695</v>
      </c>
      <c r="J35" s="51">
        <f t="shared" si="19"/>
        <v>311624.36471431045</v>
      </c>
      <c r="K35" s="51">
        <f t="shared" si="19"/>
        <v>312540.99941482127</v>
      </c>
      <c r="L35" s="51">
        <f t="shared" si="19"/>
        <v>313521.97440835205</v>
      </c>
      <c r="M35" s="51">
        <f t="shared" si="19"/>
        <v>314570.32001942396</v>
      </c>
      <c r="N35" s="51">
        <f t="shared" si="19"/>
        <v>315690.58976033551</v>
      </c>
    </row>
    <row r="36" spans="1:15" ht="15.75" x14ac:dyDescent="0.25">
      <c r="A36" s="10"/>
      <c r="B36" s="14" t="s">
        <v>12</v>
      </c>
      <c r="C36" s="10" t="s">
        <v>21</v>
      </c>
      <c r="D36" s="51">
        <f>D19</f>
        <v>4114.3402956247264</v>
      </c>
      <c r="E36" s="51">
        <f t="shared" ref="E36:M36" si="20">E19</f>
        <v>4125.8688030325284</v>
      </c>
      <c r="F36" s="51">
        <f t="shared" si="20"/>
        <v>4393.6419299438367</v>
      </c>
      <c r="G36" s="51">
        <f>G19</f>
        <v>4768.2618703180615</v>
      </c>
      <c r="H36" s="51">
        <f t="shared" si="20"/>
        <v>4780.0732588107167</v>
      </c>
      <c r="I36" s="51">
        <f t="shared" si="20"/>
        <v>97162.508240408235</v>
      </c>
      <c r="J36" s="51">
        <f t="shared" si="20"/>
        <v>131029.39297634977</v>
      </c>
      <c r="K36" s="51">
        <f t="shared" si="20"/>
        <v>146291.52531599777</v>
      </c>
      <c r="L36" s="51">
        <f t="shared" si="20"/>
        <v>146750.69172414637</v>
      </c>
      <c r="M36" s="51">
        <f t="shared" si="20"/>
        <v>147241.39239634355</v>
      </c>
      <c r="N36" s="51">
        <f>N19</f>
        <v>147765.75870178881</v>
      </c>
    </row>
    <row r="37" spans="1:15" ht="15.75" x14ac:dyDescent="0.25">
      <c r="A37" s="10"/>
      <c r="B37" s="9" t="s">
        <v>79</v>
      </c>
      <c r="C37" s="10" t="s">
        <v>21</v>
      </c>
      <c r="D37" s="51">
        <f>D27</f>
        <v>302670.47284596111</v>
      </c>
      <c r="E37" s="51">
        <f t="shared" ref="E37:N37" si="21">E27</f>
        <v>303518.5647726396</v>
      </c>
      <c r="F37" s="51">
        <f t="shared" si="21"/>
        <v>304057.97577815549</v>
      </c>
      <c r="G37" s="51">
        <f t="shared" si="21"/>
        <v>304443.72209920536</v>
      </c>
      <c r="H37" s="51">
        <f t="shared" si="21"/>
        <v>305197.85498319147</v>
      </c>
      <c r="I37" s="51">
        <f t="shared" si="21"/>
        <v>213608.59014862875</v>
      </c>
      <c r="J37" s="51">
        <f>J27</f>
        <v>180594.97173796064</v>
      </c>
      <c r="K37" s="51">
        <f t="shared" si="21"/>
        <v>166249.47409882347</v>
      </c>
      <c r="L37" s="51">
        <f t="shared" si="21"/>
        <v>166771.28268420568</v>
      </c>
      <c r="M37" s="51">
        <f t="shared" si="21"/>
        <v>167328.92762308035</v>
      </c>
      <c r="N37" s="51">
        <f t="shared" si="21"/>
        <v>167924.8310585467</v>
      </c>
    </row>
    <row r="38" spans="1:15" ht="31.5" x14ac:dyDescent="0.25">
      <c r="A38" s="10"/>
      <c r="B38" s="14" t="s">
        <v>13</v>
      </c>
      <c r="C38" s="23" t="s">
        <v>0</v>
      </c>
      <c r="D38" s="52">
        <f>D11/D34</f>
        <v>0.39340789750679167</v>
      </c>
      <c r="E38" s="52">
        <f t="shared" ref="E38:N38" si="22">E11/E34</f>
        <v>0.39340789750679184</v>
      </c>
      <c r="F38" s="52">
        <f t="shared" si="22"/>
        <v>0.3934100665154372</v>
      </c>
      <c r="G38" s="52">
        <f t="shared" si="22"/>
        <v>0.39341006651543725</v>
      </c>
      <c r="H38" s="52">
        <f t="shared" si="22"/>
        <v>0.3934100665154372</v>
      </c>
      <c r="I38" s="52">
        <f t="shared" si="22"/>
        <v>0.99999999999999978</v>
      </c>
      <c r="J38" s="52">
        <f t="shared" si="22"/>
        <v>1.0000000000000002</v>
      </c>
      <c r="K38" s="52">
        <f t="shared" si="22"/>
        <v>1</v>
      </c>
      <c r="L38" s="52">
        <f t="shared" si="22"/>
        <v>0.99999999999999967</v>
      </c>
      <c r="M38" s="52">
        <f t="shared" si="22"/>
        <v>1.0000000000000004</v>
      </c>
      <c r="N38" s="52">
        <f t="shared" si="22"/>
        <v>0.99999999999999978</v>
      </c>
    </row>
    <row r="39" spans="1:15" ht="31.5" x14ac:dyDescent="0.25">
      <c r="A39" s="10"/>
      <c r="B39" s="14" t="s">
        <v>14</v>
      </c>
      <c r="C39" s="23" t="s">
        <v>0</v>
      </c>
      <c r="D39" s="52">
        <f>D36/D34</f>
        <v>1.3411160264070488E-2</v>
      </c>
      <c r="E39" s="52">
        <f t="shared" ref="E39:M39" si="23">E36/E34</f>
        <v>1.3411160264070493E-2</v>
      </c>
      <c r="F39" s="52">
        <f>F36/F34</f>
        <v>1.4244185077031185E-2</v>
      </c>
      <c r="G39" s="52">
        <f t="shared" si="23"/>
        <v>1.5420689098479544E-2</v>
      </c>
      <c r="H39" s="52">
        <f>H36/H34</f>
        <v>1.542068909847954E-2</v>
      </c>
      <c r="I39" s="52">
        <f t="shared" si="23"/>
        <v>0.3126497565059152</v>
      </c>
      <c r="J39" s="52">
        <f t="shared" si="23"/>
        <v>0.4204722345650807</v>
      </c>
      <c r="K39" s="52">
        <f>K36/K34</f>
        <v>0.46807147091070689</v>
      </c>
      <c r="L39" s="52">
        <f t="shared" si="23"/>
        <v>0.46807147091070678</v>
      </c>
      <c r="M39" s="52">
        <f t="shared" si="23"/>
        <v>0.46807147091070705</v>
      </c>
      <c r="N39" s="52">
        <f>N36/N34</f>
        <v>0.46807147091070689</v>
      </c>
    </row>
    <row r="40" spans="1:15" ht="15.75" x14ac:dyDescent="0.25">
      <c r="A40" s="10"/>
      <c r="B40" s="14" t="s">
        <v>15</v>
      </c>
      <c r="C40" s="23" t="s">
        <v>0</v>
      </c>
      <c r="D40" s="52">
        <f>D37/D34</f>
        <v>0.98658883973592926</v>
      </c>
      <c r="E40" s="52">
        <f t="shared" ref="E40:M40" si="24">E37/E34</f>
        <v>0.98658883973592937</v>
      </c>
      <c r="F40" s="52">
        <f t="shared" si="24"/>
        <v>0.98575581492296871</v>
      </c>
      <c r="G40" s="52">
        <f t="shared" si="24"/>
        <v>0.9845793109015204</v>
      </c>
      <c r="H40" s="52">
        <f t="shared" si="24"/>
        <v>0.9845793109015204</v>
      </c>
      <c r="I40" s="52">
        <f t="shared" si="24"/>
        <v>0.68735024349408469</v>
      </c>
      <c r="J40" s="52">
        <f t="shared" si="24"/>
        <v>0.57952776543491935</v>
      </c>
      <c r="K40" s="52">
        <f t="shared" si="24"/>
        <v>0.531928529089293</v>
      </c>
      <c r="L40" s="52">
        <f t="shared" si="24"/>
        <v>0.53192852908929289</v>
      </c>
      <c r="M40" s="52">
        <f t="shared" si="24"/>
        <v>0.53192852908929311</v>
      </c>
      <c r="N40" s="52">
        <f>N37/N34</f>
        <v>0.53192852908929289</v>
      </c>
    </row>
    <row r="41" spans="1:15" ht="30" customHeight="1" x14ac:dyDescent="0.25">
      <c r="A41" s="10"/>
      <c r="B41" s="16" t="s">
        <v>73</v>
      </c>
      <c r="C41" s="39" t="s">
        <v>0</v>
      </c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</row>
    <row r="42" spans="1:15" ht="31.5" x14ac:dyDescent="0.25">
      <c r="A42" s="10" t="s">
        <v>17</v>
      </c>
      <c r="B42" s="9" t="s">
        <v>89</v>
      </c>
      <c r="C42" s="23" t="s">
        <v>0</v>
      </c>
      <c r="D42" s="50">
        <v>3.1000000000000003E-2</v>
      </c>
      <c r="E42" s="50">
        <v>3.1E-2</v>
      </c>
      <c r="F42" s="50">
        <v>3.1E-2</v>
      </c>
      <c r="G42" s="50">
        <v>0.05</v>
      </c>
      <c r="H42" s="50">
        <f>G42</f>
        <v>0.05</v>
      </c>
      <c r="I42" s="50">
        <f>H42</f>
        <v>0.05</v>
      </c>
      <c r="J42" s="50">
        <v>0.35</v>
      </c>
      <c r="K42" s="50">
        <v>0.35</v>
      </c>
      <c r="L42" s="50">
        <v>0.35</v>
      </c>
      <c r="M42" s="50">
        <v>0.35</v>
      </c>
      <c r="N42" s="50">
        <v>0.35</v>
      </c>
    </row>
    <row r="43" spans="1:15" ht="15.75" x14ac:dyDescent="0.25">
      <c r="A43" s="10" t="s">
        <v>17</v>
      </c>
      <c r="B43" s="9" t="s">
        <v>90</v>
      </c>
      <c r="C43" s="23" t="s">
        <v>0</v>
      </c>
      <c r="D43" s="50">
        <v>4.2999999999999997E-2</v>
      </c>
      <c r="E43" s="50">
        <v>4.2999999999999997E-2</v>
      </c>
      <c r="F43" s="58">
        <v>0.05</v>
      </c>
      <c r="G43" s="58">
        <v>0.05</v>
      </c>
      <c r="H43" s="58">
        <v>0.05</v>
      </c>
      <c r="I43" s="58">
        <v>0.05</v>
      </c>
      <c r="J43" s="58">
        <v>0.05</v>
      </c>
      <c r="K43" s="58"/>
      <c r="L43" s="58"/>
      <c r="M43" s="58"/>
      <c r="N43" s="58"/>
    </row>
    <row r="44" spans="1:15" ht="21" customHeight="1" x14ac:dyDescent="0.25">
      <c r="A44" s="10" t="s">
        <v>17</v>
      </c>
      <c r="B44" s="9" t="s">
        <v>7</v>
      </c>
      <c r="C44" s="23" t="s">
        <v>0</v>
      </c>
      <c r="D44" s="58">
        <f>3%</f>
        <v>0.03</v>
      </c>
      <c r="E44" s="58">
        <f>3%</f>
        <v>0.03</v>
      </c>
      <c r="F44" s="58">
        <f>3%</f>
        <v>0.03</v>
      </c>
      <c r="G44" s="58">
        <f>3%</f>
        <v>0.03</v>
      </c>
      <c r="H44" s="58">
        <f>3%</f>
        <v>0.03</v>
      </c>
      <c r="I44" s="58">
        <f>3%</f>
        <v>0.03</v>
      </c>
      <c r="J44" s="58"/>
      <c r="K44" s="58"/>
      <c r="L44" s="58"/>
      <c r="M44" s="58"/>
      <c r="N44" s="58"/>
    </row>
    <row r="45" spans="1:15" ht="47.25" customHeight="1" x14ac:dyDescent="0.25">
      <c r="A45" s="10" t="s">
        <v>17</v>
      </c>
      <c r="B45" s="9" t="str">
        <f>B25</f>
        <v>МСК на базе комплекса по обработке, утилизации и захоронению ТКО в Железногорском районе</v>
      </c>
      <c r="C45" s="23" t="s">
        <v>0</v>
      </c>
      <c r="D45" s="50"/>
      <c r="E45" s="50"/>
      <c r="F45" s="58"/>
      <c r="G45" s="58"/>
      <c r="H45" s="58"/>
      <c r="I45" s="58"/>
      <c r="J45" s="58"/>
      <c r="K45" s="58">
        <f>15%+30%</f>
        <v>0.44999999999999996</v>
      </c>
      <c r="L45" s="58">
        <f t="shared" ref="K45:N46" si="25">15%+30%</f>
        <v>0.44999999999999996</v>
      </c>
      <c r="M45" s="58">
        <f t="shared" si="25"/>
        <v>0.44999999999999996</v>
      </c>
      <c r="N45" s="58">
        <f t="shared" si="25"/>
        <v>0.44999999999999996</v>
      </c>
    </row>
    <row r="46" spans="1:15" ht="33.75" customHeight="1" x14ac:dyDescent="0.25">
      <c r="A46" s="10" t="s">
        <v>17</v>
      </c>
      <c r="B46" s="9" t="str">
        <f>B24</f>
        <v>МСК на базе комплекса по обработке и утилизации ТКО в Октябрьском районе</v>
      </c>
      <c r="C46" s="23" t="s">
        <v>0</v>
      </c>
      <c r="D46" s="50"/>
      <c r="E46" s="50"/>
      <c r="F46" s="58"/>
      <c r="G46" s="58"/>
      <c r="H46" s="58"/>
      <c r="I46" s="58"/>
      <c r="J46" s="58">
        <f>15%+30%</f>
        <v>0.44999999999999996</v>
      </c>
      <c r="K46" s="58">
        <f t="shared" si="25"/>
        <v>0.44999999999999996</v>
      </c>
      <c r="L46" s="58">
        <f t="shared" si="25"/>
        <v>0.44999999999999996</v>
      </c>
      <c r="M46" s="58">
        <f t="shared" si="25"/>
        <v>0.44999999999999996</v>
      </c>
      <c r="N46" s="58">
        <f t="shared" si="25"/>
        <v>0.44999999999999996</v>
      </c>
    </row>
    <row r="47" spans="1:15" ht="15.75" x14ac:dyDescent="0.25">
      <c r="A47" s="10" t="s">
        <v>18</v>
      </c>
      <c r="B47" s="9" t="s">
        <v>96</v>
      </c>
      <c r="C47" s="23" t="s">
        <v>0</v>
      </c>
      <c r="D47" s="50"/>
      <c r="E47" s="50"/>
      <c r="F47" s="50"/>
      <c r="G47" s="58"/>
      <c r="H47" s="58"/>
      <c r="I47" s="58">
        <f>14%+35%</f>
        <v>0.49</v>
      </c>
      <c r="J47" s="58">
        <f t="shared" ref="J47:N47" si="26">14%+35%</f>
        <v>0.49</v>
      </c>
      <c r="K47" s="58">
        <f t="shared" si="26"/>
        <v>0.49</v>
      </c>
      <c r="L47" s="58">
        <f t="shared" si="26"/>
        <v>0.49</v>
      </c>
      <c r="M47" s="58">
        <f t="shared" si="26"/>
        <v>0.49</v>
      </c>
      <c r="N47" s="58">
        <f t="shared" si="26"/>
        <v>0.49</v>
      </c>
    </row>
    <row r="48" spans="1:15" x14ac:dyDescent="0.25"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</row>
    <row r="49" spans="1:1" x14ac:dyDescent="0.25">
      <c r="A49" s="40" t="s">
        <v>94</v>
      </c>
    </row>
    <row r="50" spans="1:1" x14ac:dyDescent="0.25">
      <c r="A50" s="40" t="s">
        <v>95</v>
      </c>
    </row>
    <row r="51" spans="1:1" x14ac:dyDescent="0.25">
      <c r="A51" s="59" t="s">
        <v>70</v>
      </c>
    </row>
  </sheetData>
  <mergeCells count="4">
    <mergeCell ref="B2:B3"/>
    <mergeCell ref="C2:C3"/>
    <mergeCell ref="D2:N2"/>
    <mergeCell ref="A2:A3"/>
  </mergeCells>
  <pageMargins left="0.7" right="0.7" top="0.75" bottom="0.75" header="0.3" footer="0.3"/>
  <pageSetup paperSize="9" orientation="portrait" horizont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zoomScale="70" workbookViewId="0">
      <pane ySplit="1" topLeftCell="A2" activePane="bottomLeft" state="frozen"/>
      <selection pane="bottomLeft" activeCell="D36" sqref="D36"/>
    </sheetView>
  </sheetViews>
  <sheetFormatPr defaultColWidth="9.140625" defaultRowHeight="15" outlineLevelCol="1" x14ac:dyDescent="0.25"/>
  <cols>
    <col min="1" max="1" width="7.28515625" style="24" customWidth="1"/>
    <col min="2" max="2" width="6.85546875" style="24" customWidth="1"/>
    <col min="3" max="3" width="23.7109375" style="24" customWidth="1"/>
    <col min="4" max="4" width="11.42578125" style="24" customWidth="1"/>
    <col min="5" max="6" width="11.42578125" style="24" customWidth="1" outlineLevel="1"/>
    <col min="7" max="7" width="12.5703125" style="24" customWidth="1" outlineLevel="1"/>
    <col min="8" max="14" width="11.42578125" style="24" customWidth="1" outlineLevel="1"/>
    <col min="15" max="15" width="10.5703125" style="24" customWidth="1"/>
    <col min="16" max="16384" width="9.140625" style="24"/>
  </cols>
  <sheetData>
    <row r="1" spans="1:15" s="25" customFormat="1" x14ac:dyDescent="0.25">
      <c r="A1" s="26" t="s">
        <v>27</v>
      </c>
      <c r="B1" s="27" t="s">
        <v>28</v>
      </c>
      <c r="C1" s="27" t="s">
        <v>29</v>
      </c>
      <c r="D1" s="28">
        <v>2021</v>
      </c>
      <c r="E1" s="28">
        <v>2022</v>
      </c>
      <c r="F1" s="28">
        <v>2023</v>
      </c>
      <c r="G1" s="28">
        <v>2024</v>
      </c>
      <c r="H1" s="28">
        <v>2025</v>
      </c>
      <c r="I1" s="28">
        <v>2026</v>
      </c>
      <c r="J1" s="28">
        <v>2027</v>
      </c>
      <c r="K1" s="28">
        <v>2028</v>
      </c>
      <c r="L1" s="28">
        <v>2029</v>
      </c>
      <c r="M1" s="28">
        <v>2030</v>
      </c>
      <c r="N1" s="28">
        <v>2031</v>
      </c>
      <c r="O1" s="28">
        <v>2032</v>
      </c>
    </row>
    <row r="2" spans="1:15" x14ac:dyDescent="0.25">
      <c r="A2" s="29">
        <v>1</v>
      </c>
      <c r="B2" s="29" t="s">
        <v>18</v>
      </c>
      <c r="C2" s="30" t="s">
        <v>30</v>
      </c>
      <c r="D2" s="31">
        <v>133469.20267279935</v>
      </c>
      <c r="E2" s="31">
        <v>133890.8580178679</v>
      </c>
      <c r="F2" s="31">
        <v>134266.02429911529</v>
      </c>
      <c r="G2" s="31">
        <v>134617.45665428773</v>
      </c>
      <c r="H2" s="31">
        <v>134949.30309749721</v>
      </c>
      <c r="I2" s="31">
        <v>135283.58395057276</v>
      </c>
      <c r="J2" s="31">
        <v>135629.74698476694</v>
      </c>
      <c r="K2" s="31">
        <v>136002.13777788563</v>
      </c>
      <c r="L2" s="31">
        <v>136402.18441398599</v>
      </c>
      <c r="M2" s="31">
        <v>136830.31106688469</v>
      </c>
      <c r="N2" s="31">
        <v>137287.84026029854</v>
      </c>
      <c r="O2" s="31">
        <v>137776.75928237673</v>
      </c>
    </row>
    <row r="3" spans="1:15" x14ac:dyDescent="0.25">
      <c r="A3" s="29">
        <v>2</v>
      </c>
      <c r="B3" s="29" t="s">
        <v>17</v>
      </c>
      <c r="C3" s="30" t="s">
        <v>31</v>
      </c>
      <c r="D3" s="31">
        <v>29107.316523795169</v>
      </c>
      <c r="E3" s="31">
        <v>29199.272236027507</v>
      </c>
      <c r="F3" s="31">
        <v>29281.089490335184</v>
      </c>
      <c r="G3" s="31">
        <v>29357.730787307522</v>
      </c>
      <c r="H3" s="31">
        <v>29430.100736826684</v>
      </c>
      <c r="I3" s="31">
        <v>29503.001588884432</v>
      </c>
      <c r="J3" s="31">
        <v>29578.493738409205</v>
      </c>
      <c r="K3" s="31">
        <v>29659.705706929199</v>
      </c>
      <c r="L3" s="31">
        <v>29746.948934790526</v>
      </c>
      <c r="M3" s="31">
        <v>29840.315926940362</v>
      </c>
      <c r="N3" s="31">
        <v>29940.095102846739</v>
      </c>
      <c r="O3" s="31">
        <v>30046.719855562329</v>
      </c>
    </row>
    <row r="4" spans="1:15" x14ac:dyDescent="0.25">
      <c r="A4" s="29">
        <v>3</v>
      </c>
      <c r="B4" s="29" t="s">
        <v>17</v>
      </c>
      <c r="C4" s="30" t="s">
        <v>32</v>
      </c>
      <c r="D4" s="31">
        <v>10982.472988770103</v>
      </c>
      <c r="E4" s="31">
        <v>11017.168771355529</v>
      </c>
      <c r="F4" s="31">
        <v>11048.039215379968</v>
      </c>
      <c r="G4" s="31">
        <v>11076.978568174367</v>
      </c>
      <c r="H4" s="31">
        <v>11104.284506280124</v>
      </c>
      <c r="I4" s="31">
        <v>11131.790759460784</v>
      </c>
      <c r="J4" s="31">
        <v>11160.274736250734</v>
      </c>
      <c r="K4" s="31">
        <v>11190.916860510699</v>
      </c>
      <c r="L4" s="31">
        <v>11223.834641937321</v>
      </c>
      <c r="M4" s="31">
        <v>11259.062983613709</v>
      </c>
      <c r="N4" s="31">
        <v>11296.710709218674</v>
      </c>
      <c r="O4" s="31">
        <v>11336.941342479271</v>
      </c>
    </row>
    <row r="5" spans="1:15" x14ac:dyDescent="0.25">
      <c r="A5" s="29">
        <v>4</v>
      </c>
      <c r="B5" s="29" t="s">
        <v>17</v>
      </c>
      <c r="C5" s="30" t="s">
        <v>33</v>
      </c>
      <c r="D5" s="31">
        <v>4826.4332702096635</v>
      </c>
      <c r="E5" s="31">
        <v>4841.6809179459706</v>
      </c>
      <c r="F5" s="31">
        <v>4855.2474560342534</v>
      </c>
      <c r="G5" s="31">
        <v>4867.9655990166139</v>
      </c>
      <c r="H5" s="31">
        <v>4879.9656553974764</v>
      </c>
      <c r="I5" s="31">
        <v>4892.0537436263367</v>
      </c>
      <c r="J5" s="31">
        <v>4904.5715090335088</v>
      </c>
      <c r="K5" s="31">
        <v>4918.0377088514688</v>
      </c>
      <c r="L5" s="31">
        <v>4932.5039847040871</v>
      </c>
      <c r="M5" s="31">
        <v>4947.9856753416188</v>
      </c>
      <c r="N5" s="31">
        <v>4964.5306051704756</v>
      </c>
      <c r="O5" s="31">
        <v>4982.2106374585146</v>
      </c>
    </row>
    <row r="6" spans="1:15" x14ac:dyDescent="0.25">
      <c r="A6" s="29">
        <v>5</v>
      </c>
      <c r="B6" s="29" t="s">
        <v>18</v>
      </c>
      <c r="C6" s="30" t="s">
        <v>34</v>
      </c>
      <c r="D6" s="31">
        <v>4033.1449320656075</v>
      </c>
      <c r="E6" s="31">
        <v>4045.8864266125593</v>
      </c>
      <c r="F6" s="31">
        <v>4057.2231241846894</v>
      </c>
      <c r="G6" s="31">
        <v>4067.8506352177819</v>
      </c>
      <c r="H6" s="31">
        <v>4077.8783225501252</v>
      </c>
      <c r="I6" s="31">
        <v>4087.979572524092</v>
      </c>
      <c r="J6" s="31">
        <v>4098.4398765109063</v>
      </c>
      <c r="K6" s="31">
        <v>4109.6927270845672</v>
      </c>
      <c r="L6" s="31">
        <v>4121.7812778804473</v>
      </c>
      <c r="M6" s="31">
        <v>4134.71834652096</v>
      </c>
      <c r="N6" s="31">
        <v>4148.5438968345334</v>
      </c>
      <c r="O6" s="31">
        <v>4163.3179804040847</v>
      </c>
    </row>
    <row r="7" spans="1:15" x14ac:dyDescent="0.25">
      <c r="A7" s="29">
        <v>6</v>
      </c>
      <c r="B7" s="29" t="s">
        <v>17</v>
      </c>
      <c r="C7" s="30" t="s">
        <v>35</v>
      </c>
      <c r="D7" s="31">
        <v>3732.3684101597305</v>
      </c>
      <c r="E7" s="31">
        <v>3744.1596927806877</v>
      </c>
      <c r="F7" s="31">
        <v>3754.6509428117356</v>
      </c>
      <c r="G7" s="31">
        <v>3764.4069263065435</v>
      </c>
      <c r="H7" s="31">
        <v>3773.6865924088088</v>
      </c>
      <c r="I7" s="31">
        <v>3783.0343337042113</v>
      </c>
      <c r="J7" s="31">
        <v>3792.7143451673478</v>
      </c>
      <c r="K7" s="31">
        <v>3803.1277827388867</v>
      </c>
      <c r="L7" s="31">
        <v>3814.3145809834054</v>
      </c>
      <c r="M7" s="31">
        <v>3826.2866013852417</v>
      </c>
      <c r="N7" s="31">
        <v>3839.0808266475533</v>
      </c>
      <c r="O7" s="31">
        <v>3852.7528287701361</v>
      </c>
    </row>
    <row r="8" spans="1:15" x14ac:dyDescent="0.25">
      <c r="A8" s="29">
        <v>7</v>
      </c>
      <c r="B8" s="29" t="s">
        <v>17</v>
      </c>
      <c r="C8" s="30" t="s">
        <v>36</v>
      </c>
      <c r="D8" s="31">
        <v>2631.0875993735222</v>
      </c>
      <c r="E8" s="31">
        <v>2639.3997202778414</v>
      </c>
      <c r="F8" s="31">
        <v>2646.7953990601068</v>
      </c>
      <c r="G8" s="31">
        <v>2653.5922461002428</v>
      </c>
      <c r="H8" s="31">
        <v>2660.1336350885822</v>
      </c>
      <c r="I8" s="31">
        <v>2666.7230113982173</v>
      </c>
      <c r="J8" s="31">
        <v>2673.5466104042753</v>
      </c>
      <c r="K8" s="31">
        <v>2680.8872135154793</v>
      </c>
      <c r="L8" s="31">
        <v>2688.772971262043</v>
      </c>
      <c r="M8" s="31">
        <v>2697.2122449990184</v>
      </c>
      <c r="N8" s="31">
        <v>2706.2311044410403</v>
      </c>
      <c r="O8" s="31">
        <v>2715.8687232031407</v>
      </c>
    </row>
    <row r="9" spans="1:15" x14ac:dyDescent="0.25">
      <c r="A9" s="29">
        <v>8</v>
      </c>
      <c r="B9" s="29" t="s">
        <v>17</v>
      </c>
      <c r="C9" s="30" t="s">
        <v>37</v>
      </c>
      <c r="D9" s="31">
        <v>4642.3257260768505</v>
      </c>
      <c r="E9" s="31">
        <v>4656.991742032219</v>
      </c>
      <c r="F9" s="31">
        <v>4670.0407753980735</v>
      </c>
      <c r="G9" s="31">
        <v>4682.0890979541164</v>
      </c>
      <c r="H9" s="31">
        <v>4693.6309488593524</v>
      </c>
      <c r="I9" s="31">
        <v>4705.2574702388156</v>
      </c>
      <c r="J9" s="31">
        <v>4717.2972621706867</v>
      </c>
      <c r="K9" s="31">
        <v>4730.249273863471</v>
      </c>
      <c r="L9" s="31">
        <v>4744.163175077404</v>
      </c>
      <c r="M9" s="31">
        <v>4759.053718873879</v>
      </c>
      <c r="N9" s="31">
        <v>4774.9669035508123</v>
      </c>
      <c r="O9" s="31">
        <v>4791.9718483770494</v>
      </c>
    </row>
    <row r="10" spans="1:15" x14ac:dyDescent="0.25">
      <c r="A10" s="29">
        <v>9</v>
      </c>
      <c r="B10" s="29" t="s">
        <v>18</v>
      </c>
      <c r="C10" s="30" t="s">
        <v>38</v>
      </c>
      <c r="D10" s="31">
        <v>3722.4391851242672</v>
      </c>
      <c r="E10" s="31">
        <v>3734.1990993791542</v>
      </c>
      <c r="F10" s="31">
        <v>3744.6624395226954</v>
      </c>
      <c r="G10" s="31">
        <v>3754.3218126200964</v>
      </c>
      <c r="H10" s="31">
        <v>3763.576617837381</v>
      </c>
      <c r="I10" s="31">
        <v>3772.8993158695234</v>
      </c>
      <c r="J10" s="31">
        <v>3782.5533938940061</v>
      </c>
      <c r="K10" s="31">
        <v>3792.9389331262228</v>
      </c>
      <c r="L10" s="31">
        <v>3804.0957611432154</v>
      </c>
      <c r="M10" s="31">
        <v>3816.0357076515611</v>
      </c>
      <c r="N10" s="31">
        <v>3828.7956562751283</v>
      </c>
      <c r="O10" s="31">
        <v>3842.4310301323762</v>
      </c>
    </row>
    <row r="11" spans="1:15" x14ac:dyDescent="0.25">
      <c r="A11" s="29">
        <v>10</v>
      </c>
      <c r="B11" s="29" t="s">
        <v>17</v>
      </c>
      <c r="C11" s="30" t="s">
        <v>39</v>
      </c>
      <c r="D11" s="31">
        <v>3497.3029463475286</v>
      </c>
      <c r="E11" s="31">
        <v>3508.3516111415079</v>
      </c>
      <c r="F11" s="31">
        <v>3518.1821197120375</v>
      </c>
      <c r="G11" s="31">
        <v>3527.1416017843371</v>
      </c>
      <c r="H11" s="31">
        <v>3535.8363834593042</v>
      </c>
      <c r="I11" s="31">
        <v>3544.5949496428175</v>
      </c>
      <c r="J11" s="31">
        <v>3553.6648434682652</v>
      </c>
      <c r="K11" s="31">
        <v>3563.4219365762078</v>
      </c>
      <c r="L11" s="31">
        <v>3573.9036465112504</v>
      </c>
      <c r="M11" s="31">
        <v>3585.1210871448961</v>
      </c>
      <c r="N11" s="31">
        <v>3597.1089102120413</v>
      </c>
      <c r="O11" s="31">
        <v>3609.919185086751</v>
      </c>
    </row>
    <row r="12" spans="1:15" x14ac:dyDescent="0.25">
      <c r="A12" s="29">
        <v>11</v>
      </c>
      <c r="B12" s="29" t="s">
        <v>17</v>
      </c>
      <c r="C12" s="30" t="s">
        <v>40</v>
      </c>
      <c r="D12" s="31">
        <v>3787.8882899854425</v>
      </c>
      <c r="E12" s="31">
        <v>3799.8549707777925</v>
      </c>
      <c r="F12" s="31">
        <v>3810.5022806820721</v>
      </c>
      <c r="G12" s="31">
        <v>3820.2812421046056</v>
      </c>
      <c r="H12" s="31">
        <v>3829.6986443773881</v>
      </c>
      <c r="I12" s="31">
        <v>3839.1851322693633</v>
      </c>
      <c r="J12" s="31">
        <v>3849.008822146659</v>
      </c>
      <c r="K12" s="31">
        <v>3859.5768242248528</v>
      </c>
      <c r="L12" s="31">
        <v>3870.9296658090316</v>
      </c>
      <c r="M12" s="31">
        <v>3883.0793844410987</v>
      </c>
      <c r="N12" s="31">
        <v>3896.0635117508491</v>
      </c>
      <c r="O12" s="31">
        <v>3909.9384445818132</v>
      </c>
    </row>
    <row r="13" spans="1:15" x14ac:dyDescent="0.25">
      <c r="A13" s="29">
        <v>12</v>
      </c>
      <c r="B13" s="29" t="s">
        <v>18</v>
      </c>
      <c r="C13" s="30" t="s">
        <v>41</v>
      </c>
      <c r="D13" s="31">
        <v>5178.8824232673333</v>
      </c>
      <c r="E13" s="31">
        <v>5195.2435268891604</v>
      </c>
      <c r="F13" s="31">
        <v>5209.8007582267728</v>
      </c>
      <c r="G13" s="31">
        <v>5223.1457978583085</v>
      </c>
      <c r="H13" s="31">
        <v>5236.021411455994</v>
      </c>
      <c r="I13" s="31">
        <v>5248.9914799481521</v>
      </c>
      <c r="J13" s="31">
        <v>5262.4225760508552</v>
      </c>
      <c r="K13" s="31">
        <v>5276.8713069553014</v>
      </c>
      <c r="L13" s="31">
        <v>5292.3930822006987</v>
      </c>
      <c r="M13" s="31">
        <v>5309.0043596948344</v>
      </c>
      <c r="N13" s="31">
        <v>5326.7564532447377</v>
      </c>
      <c r="O13" s="31">
        <v>5345.726469460531</v>
      </c>
    </row>
    <row r="14" spans="1:15" x14ac:dyDescent="0.25">
      <c r="A14" s="29">
        <v>13</v>
      </c>
      <c r="B14" s="29" t="s">
        <v>18</v>
      </c>
      <c r="C14" s="30" t="s">
        <v>42</v>
      </c>
      <c r="D14" s="31">
        <v>3603.0567988033454</v>
      </c>
      <c r="E14" s="31">
        <v>3614.4395607242768</v>
      </c>
      <c r="F14" s="31">
        <v>3624.5673309758458</v>
      </c>
      <c r="G14" s="31">
        <v>3633.8841783599341</v>
      </c>
      <c r="H14" s="31">
        <v>3642.8420919143459</v>
      </c>
      <c r="I14" s="31">
        <v>3651.8657203003704</v>
      </c>
      <c r="J14" s="31">
        <v>3661.2100980976847</v>
      </c>
      <c r="K14" s="31">
        <v>3671.2624720238696</v>
      </c>
      <c r="L14" s="31">
        <v>3682.0613919980033</v>
      </c>
      <c r="M14" s="31">
        <v>3693.6183082328594</v>
      </c>
      <c r="N14" s="31">
        <v>3705.9689211355681</v>
      </c>
      <c r="O14" s="31">
        <v>3719.1668758658511</v>
      </c>
    </row>
    <row r="15" spans="1:15" x14ac:dyDescent="0.25">
      <c r="A15" s="29">
        <v>14</v>
      </c>
      <c r="B15" s="29" t="s">
        <v>17</v>
      </c>
      <c r="C15" s="30" t="s">
        <v>43</v>
      </c>
      <c r="D15" s="31">
        <v>2004.3515964000196</v>
      </c>
      <c r="E15" s="31">
        <v>2010.6837355534287</v>
      </c>
      <c r="F15" s="31">
        <v>2016.3177329076884</v>
      </c>
      <c r="G15" s="31">
        <v>2021.5442934481107</v>
      </c>
      <c r="H15" s="31">
        <v>2026.5276165641756</v>
      </c>
      <c r="I15" s="31">
        <v>2031.5474971037354</v>
      </c>
      <c r="J15" s="31">
        <v>2036.745811822866</v>
      </c>
      <c r="K15" s="31">
        <v>2042.3379876184238</v>
      </c>
      <c r="L15" s="31">
        <v>2048.3454699644813</v>
      </c>
      <c r="M15" s="31">
        <v>2054.7746286601705</v>
      </c>
      <c r="N15" s="31">
        <v>2061.6453239846774</v>
      </c>
      <c r="O15" s="31">
        <v>2068.9873989547805</v>
      </c>
    </row>
    <row r="16" spans="1:15" x14ac:dyDescent="0.25">
      <c r="A16" s="29">
        <v>15</v>
      </c>
      <c r="B16" s="29" t="s">
        <v>17</v>
      </c>
      <c r="C16" s="30" t="s">
        <v>44</v>
      </c>
      <c r="D16" s="31">
        <v>3955.5184928624512</v>
      </c>
      <c r="E16" s="31">
        <v>3968.014750288381</v>
      </c>
      <c r="F16" s="31">
        <v>3979.1332490405653</v>
      </c>
      <c r="G16" s="31">
        <v>3989.4593577378855</v>
      </c>
      <c r="H16" s="31">
        <v>3999.2938021784307</v>
      </c>
      <c r="I16" s="31">
        <v>4009.2003916398539</v>
      </c>
      <c r="J16" s="31">
        <v>4019.4591158082617</v>
      </c>
      <c r="K16" s="31">
        <v>4030.4951134512567</v>
      </c>
      <c r="L16" s="31">
        <v>4042.35070659339</v>
      </c>
      <c r="M16" s="31">
        <v>4055.0384658495336</v>
      </c>
      <c r="N16" s="31">
        <v>4068.5975849078486</v>
      </c>
      <c r="O16" s="31">
        <v>4083.0869581012162</v>
      </c>
    </row>
    <row r="17" spans="1:15" x14ac:dyDescent="0.25">
      <c r="A17" s="29">
        <v>16</v>
      </c>
      <c r="B17" s="29" t="s">
        <v>18</v>
      </c>
      <c r="C17" s="30" t="s">
        <v>45</v>
      </c>
      <c r="D17" s="31">
        <v>15578.462712376375</v>
      </c>
      <c r="E17" s="31">
        <v>15627.678126412584</v>
      </c>
      <c r="F17" s="31">
        <v>15671.467358732203</v>
      </c>
      <c r="G17" s="31">
        <v>15712.012279833809</v>
      </c>
      <c r="H17" s="31">
        <v>15750.744072279691</v>
      </c>
      <c r="I17" s="31">
        <v>15789.759999329366</v>
      </c>
      <c r="J17" s="31">
        <v>15830.162767137195</v>
      </c>
      <c r="K17" s="31">
        <v>15873.626734291198</v>
      </c>
      <c r="L17" s="31">
        <v>15920.318581063024</v>
      </c>
      <c r="M17" s="31">
        <v>15970.287815327671</v>
      </c>
      <c r="N17" s="31">
        <v>16023.688796775135</v>
      </c>
      <c r="O17" s="31">
        <v>16080.753473746898</v>
      </c>
    </row>
    <row r="18" spans="1:15" x14ac:dyDescent="0.25">
      <c r="A18" s="29">
        <v>17</v>
      </c>
      <c r="B18" s="29" t="s">
        <v>17</v>
      </c>
      <c r="C18" s="30" t="s">
        <v>46</v>
      </c>
      <c r="D18" s="31">
        <v>4681.6445475993032</v>
      </c>
      <c r="E18" s="31">
        <v>4696.4347794106498</v>
      </c>
      <c r="F18" s="31">
        <v>4709.5943333742016</v>
      </c>
      <c r="G18" s="31">
        <v>4721.7925866833657</v>
      </c>
      <c r="H18" s="31">
        <v>4733.4323109390971</v>
      </c>
      <c r="I18" s="31">
        <v>4745.1574236633405</v>
      </c>
      <c r="J18" s="31">
        <v>4757.2993114189494</v>
      </c>
      <c r="K18" s="31">
        <v>4770.3611544369196</v>
      </c>
      <c r="L18" s="31">
        <v>4784.3930436704031</v>
      </c>
      <c r="M18" s="31">
        <v>4799.4098572847797</v>
      </c>
      <c r="N18" s="31">
        <v>4815.4579836373723</v>
      </c>
      <c r="O18" s="31">
        <v>4832.6071281191753</v>
      </c>
    </row>
    <row r="19" spans="1:15" x14ac:dyDescent="0.25">
      <c r="A19" s="29">
        <v>18</v>
      </c>
      <c r="B19" s="29" t="s">
        <v>17</v>
      </c>
      <c r="C19" s="30" t="s">
        <v>47</v>
      </c>
      <c r="D19" s="31">
        <v>2648.5317398446664</v>
      </c>
      <c r="E19" s="31">
        <v>2656.8989702043687</v>
      </c>
      <c r="F19" s="31">
        <v>2664.3436824204082</v>
      </c>
      <c r="G19" s="31">
        <v>2671.235715487609</v>
      </c>
      <c r="H19" s="31">
        <v>2677.8205975169526</v>
      </c>
      <c r="I19" s="31">
        <v>2684.4537859304896</v>
      </c>
      <c r="J19" s="31">
        <v>2691.3227543637277</v>
      </c>
      <c r="K19" s="31">
        <v>2698.7121644106869</v>
      </c>
      <c r="L19" s="31">
        <v>2706.6503537716417</v>
      </c>
      <c r="M19" s="31">
        <v>2715.1457393954561</v>
      </c>
      <c r="N19" s="31">
        <v>2724.2245643316892</v>
      </c>
      <c r="O19" s="31">
        <v>2733.9262626568225</v>
      </c>
    </row>
    <row r="20" spans="1:15" x14ac:dyDescent="0.25">
      <c r="A20" s="29">
        <v>19</v>
      </c>
      <c r="B20" s="29" t="s">
        <v>18</v>
      </c>
      <c r="C20" s="30" t="s">
        <v>48</v>
      </c>
      <c r="D20" s="31">
        <v>2926.5394182022196</v>
      </c>
      <c r="E20" s="31">
        <v>2935.784929252914</v>
      </c>
      <c r="F20" s="31">
        <v>2944.0110884601618</v>
      </c>
      <c r="G20" s="31">
        <v>2951.6379505306604</v>
      </c>
      <c r="H20" s="31">
        <v>2958.9140540901058</v>
      </c>
      <c r="I20" s="31">
        <v>2966.24353480231</v>
      </c>
      <c r="J20" s="31">
        <v>2973.8335455943152</v>
      </c>
      <c r="K20" s="31">
        <v>2981.9986292670819</v>
      </c>
      <c r="L20" s="31">
        <v>2990.7700981570961</v>
      </c>
      <c r="M20" s="31">
        <v>3000.1572527486055</v>
      </c>
      <c r="N20" s="31">
        <v>3010.1890908498413</v>
      </c>
      <c r="O20" s="31">
        <v>3020.9091859709993</v>
      </c>
    </row>
    <row r="21" spans="1:15" x14ac:dyDescent="0.25">
      <c r="A21" s="29">
        <v>20</v>
      </c>
      <c r="B21" s="29" t="s">
        <v>17</v>
      </c>
      <c r="C21" s="30" t="s">
        <v>49</v>
      </c>
      <c r="D21" s="31">
        <v>4135.7211833012352</v>
      </c>
      <c r="E21" s="31">
        <v>4148.786736310698</v>
      </c>
      <c r="F21" s="31">
        <v>4160.4117636993678</v>
      </c>
      <c r="G21" s="31">
        <v>4171.3298927169517</v>
      </c>
      <c r="H21" s="31">
        <v>4181.6126674978359</v>
      </c>
      <c r="I21" s="31">
        <v>4191.9708762298433</v>
      </c>
      <c r="J21" s="31">
        <v>4202.6972727030443</v>
      </c>
      <c r="K21" s="31">
        <v>4214.2363768111964</v>
      </c>
      <c r="L21" s="31">
        <v>4226.6324399453542</v>
      </c>
      <c r="M21" s="31">
        <v>4239.8986057866205</v>
      </c>
      <c r="N21" s="31">
        <v>4254.0758547757987</v>
      </c>
      <c r="O21" s="31">
        <v>4269.2257661067661</v>
      </c>
    </row>
    <row r="22" spans="1:15" x14ac:dyDescent="0.25">
      <c r="A22" s="29">
        <v>21</v>
      </c>
      <c r="B22" s="29" t="s">
        <v>17</v>
      </c>
      <c r="C22" s="30" t="s">
        <v>50</v>
      </c>
      <c r="D22" s="31">
        <v>7760.332756712186</v>
      </c>
      <c r="E22" s="31">
        <v>7784.8491673960798</v>
      </c>
      <c r="F22" s="31">
        <v>7806.6625529807334</v>
      </c>
      <c r="G22" s="31">
        <v>7827.074726280277</v>
      </c>
      <c r="H22" s="31">
        <v>7846.3693034711177</v>
      </c>
      <c r="I22" s="31">
        <v>7865.8054247707987</v>
      </c>
      <c r="J22" s="31">
        <v>7885.9324127815134</v>
      </c>
      <c r="K22" s="31">
        <v>7907.5843637064518</v>
      </c>
      <c r="L22" s="31">
        <v>7930.8443107636576</v>
      </c>
      <c r="M22" s="31">
        <v>7955.7369167289917</v>
      </c>
      <c r="N22" s="31">
        <v>7982.3390772162566</v>
      </c>
      <c r="O22" s="31">
        <v>8010.7663392966397</v>
      </c>
    </row>
    <row r="23" spans="1:15" x14ac:dyDescent="0.25">
      <c r="A23" s="29">
        <v>22</v>
      </c>
      <c r="B23" s="29" t="s">
        <v>17</v>
      </c>
      <c r="C23" s="30" t="s">
        <v>51</v>
      </c>
      <c r="D23" s="31">
        <v>6335.833898652847</v>
      </c>
      <c r="E23" s="31">
        <v>6355.8500385213292</v>
      </c>
      <c r="F23" s="31">
        <v>6373.6593248192776</v>
      </c>
      <c r="G23" s="31">
        <v>6390.4123373763859</v>
      </c>
      <c r="H23" s="31">
        <v>6406.1653879651103</v>
      </c>
      <c r="I23" s="31">
        <v>6422.0340021904458</v>
      </c>
      <c r="J23" s="31">
        <v>6438.4666742928393</v>
      </c>
      <c r="K23" s="31">
        <v>6456.1444018165612</v>
      </c>
      <c r="L23" s="31">
        <v>6475.1349772025369</v>
      </c>
      <c r="M23" s="31">
        <v>6495.4585363652222</v>
      </c>
      <c r="N23" s="31">
        <v>6517.1778607007755</v>
      </c>
      <c r="O23" s="31">
        <v>6540.3872885737901</v>
      </c>
    </row>
    <row r="24" spans="1:15" x14ac:dyDescent="0.25">
      <c r="A24" s="29">
        <v>23</v>
      </c>
      <c r="B24" s="29" t="s">
        <v>18</v>
      </c>
      <c r="C24" s="30" t="s">
        <v>52</v>
      </c>
      <c r="D24" s="31">
        <v>2663.3070687480349</v>
      </c>
      <c r="E24" s="31">
        <v>2671.7209772648148</v>
      </c>
      <c r="F24" s="31">
        <v>2679.2072211981931</v>
      </c>
      <c r="G24" s="31">
        <v>2686.3021662954316</v>
      </c>
      <c r="H24" s="31">
        <v>2692.9241887390758</v>
      </c>
      <c r="I24" s="31">
        <v>2699.594790027244</v>
      </c>
      <c r="J24" s="31">
        <v>2706.5025011945654</v>
      </c>
      <c r="K24" s="31">
        <v>2713.9335893990633</v>
      </c>
      <c r="L24" s="31">
        <v>2721.9165521728692</v>
      </c>
      <c r="M24" s="31">
        <v>2730.4598539385843</v>
      </c>
      <c r="N24" s="31">
        <v>2739.5898857632633</v>
      </c>
      <c r="O24" s="31">
        <v>2749.3463041416367</v>
      </c>
    </row>
    <row r="25" spans="1:15" x14ac:dyDescent="0.25">
      <c r="A25" s="29">
        <v>24</v>
      </c>
      <c r="B25" s="29" t="s">
        <v>17</v>
      </c>
      <c r="C25" s="30" t="s">
        <v>53</v>
      </c>
      <c r="D25" s="31">
        <v>3744.0193018585201</v>
      </c>
      <c r="E25" s="31">
        <v>3755.8473919276471</v>
      </c>
      <c r="F25" s="31">
        <v>3766.3713912493495</v>
      </c>
      <c r="G25" s="31">
        <v>3776.5010399455005</v>
      </c>
      <c r="H25" s="31">
        <v>3785.8105193327178</v>
      </c>
      <c r="I25" s="31">
        <v>3795.1882926219268</v>
      </c>
      <c r="J25" s="31">
        <v>3804.8994035812002</v>
      </c>
      <c r="K25" s="31">
        <v>3815.3462969665834</v>
      </c>
      <c r="L25" s="31">
        <v>3826.5690356425898</v>
      </c>
      <c r="M25" s="31">
        <v>3838.5795192015876</v>
      </c>
      <c r="N25" s="31">
        <v>3851.4148491630658</v>
      </c>
      <c r="O25" s="31">
        <v>3865.1307760659874</v>
      </c>
    </row>
    <row r="26" spans="1:15" x14ac:dyDescent="0.25">
      <c r="A26" s="29">
        <v>25</v>
      </c>
      <c r="B26" s="29" t="s">
        <v>17</v>
      </c>
      <c r="C26" s="30" t="s">
        <v>54</v>
      </c>
      <c r="D26" s="31">
        <v>8187.940176124278</v>
      </c>
      <c r="E26" s="31">
        <v>8213.8074823734059</v>
      </c>
      <c r="F26" s="31">
        <v>8236.8228222828184</v>
      </c>
      <c r="G26" s="31">
        <v>8258.9760739400881</v>
      </c>
      <c r="H26" s="31">
        <v>8279.3353341935908</v>
      </c>
      <c r="I26" s="31">
        <v>8299.8439490206965</v>
      </c>
      <c r="J26" s="31">
        <v>8321.0815528809035</v>
      </c>
      <c r="K26" s="31">
        <v>8343.9282677644042</v>
      </c>
      <c r="L26" s="31">
        <v>8368.4717086979072</v>
      </c>
      <c r="M26" s="31">
        <v>8394.7378993598468</v>
      </c>
      <c r="N26" s="31">
        <v>8422.8079784970432</v>
      </c>
      <c r="O26" s="31">
        <v>8452.8038691177371</v>
      </c>
    </row>
    <row r="27" spans="1:15" x14ac:dyDescent="0.25">
      <c r="A27" s="29">
        <v>26</v>
      </c>
      <c r="B27" s="29" t="s">
        <v>18</v>
      </c>
      <c r="C27" s="30" t="s">
        <v>55</v>
      </c>
      <c r="D27" s="31">
        <v>4072.4013405062578</v>
      </c>
      <c r="E27" s="31">
        <v>4085.2668537340423</v>
      </c>
      <c r="F27" s="31">
        <v>4096.7138964680144</v>
      </c>
      <c r="G27" s="31">
        <v>4107.7714047754198</v>
      </c>
      <c r="H27" s="31">
        <v>4117.8975010787626</v>
      </c>
      <c r="I27" s="31">
        <v>4128.0978819473012</v>
      </c>
      <c r="J27" s="31">
        <v>4138.6608404862145</v>
      </c>
      <c r="K27" s="31">
        <v>4150.0241234466321</v>
      </c>
      <c r="L27" s="31">
        <v>4162.2313079618598</v>
      </c>
      <c r="M27" s="31">
        <v>4175.2953374429399</v>
      </c>
      <c r="N27" s="31">
        <v>4189.2565679123427</v>
      </c>
      <c r="O27" s="31">
        <v>4204.1756402827359</v>
      </c>
    </row>
    <row r="28" spans="1:15" x14ac:dyDescent="0.25">
      <c r="A28" s="29">
        <v>27</v>
      </c>
      <c r="B28" s="29" t="s">
        <v>18</v>
      </c>
      <c r="C28" s="30" t="s">
        <v>56</v>
      </c>
      <c r="D28" s="31">
        <v>3089.5412296973286</v>
      </c>
      <c r="E28" s="31">
        <v>3099.3016953869692</v>
      </c>
      <c r="F28" s="31">
        <v>3107.9860335765629</v>
      </c>
      <c r="G28" s="31">
        <v>3116.4065555261714</v>
      </c>
      <c r="H28" s="31">
        <v>3124.0888313375613</v>
      </c>
      <c r="I28" s="31">
        <v>3131.8274639622064</v>
      </c>
      <c r="J28" s="31">
        <v>3139.8411701772479</v>
      </c>
      <c r="K28" s="31">
        <v>3148.4620514339258</v>
      </c>
      <c r="L28" s="31">
        <v>3157.7231680100695</v>
      </c>
      <c r="M28" s="31">
        <v>3167.6343395687145</v>
      </c>
      <c r="N28" s="31">
        <v>3178.226182656058</v>
      </c>
      <c r="O28" s="31">
        <v>3189.5447031763115</v>
      </c>
    </row>
    <row r="29" spans="1:15" x14ac:dyDescent="0.25">
      <c r="A29" s="29">
        <v>28</v>
      </c>
      <c r="B29" s="29" t="s">
        <v>17</v>
      </c>
      <c r="C29" s="30" t="s">
        <v>57</v>
      </c>
      <c r="D29" s="31">
        <v>6990.9091856312489</v>
      </c>
      <c r="E29" s="31">
        <v>7012.9948365977607</v>
      </c>
      <c r="F29" s="31">
        <v>7032.6454627286548</v>
      </c>
      <c r="G29" s="31">
        <v>7051.9051233527498</v>
      </c>
      <c r="H29" s="31">
        <v>7069.2888244803462</v>
      </c>
      <c r="I29" s="31">
        <v>7086.8000516200491</v>
      </c>
      <c r="J29" s="31">
        <v>7104.9337241393441</v>
      </c>
      <c r="K29" s="31">
        <v>7124.4413318980232</v>
      </c>
      <c r="L29" s="31">
        <v>7145.397684757525</v>
      </c>
      <c r="M29" s="31">
        <v>7167.8250029676292</v>
      </c>
      <c r="N29" s="31">
        <v>7191.7925666351275</v>
      </c>
      <c r="O29" s="31">
        <v>7217.4044794017773</v>
      </c>
    </row>
    <row r="30" spans="1:15" x14ac:dyDescent="0.25">
      <c r="A30" s="29">
        <v>29</v>
      </c>
      <c r="B30" s="29" t="s">
        <v>18</v>
      </c>
      <c r="C30" s="30" t="s">
        <v>58</v>
      </c>
      <c r="D30" s="31">
        <v>2614.6551753664248</v>
      </c>
      <c r="E30" s="31">
        <v>2622.9153830257683</v>
      </c>
      <c r="F30" s="31">
        <v>2630.2648721906307</v>
      </c>
      <c r="G30" s="31">
        <v>2637.4635114000648</v>
      </c>
      <c r="H30" s="31">
        <v>2643.9651413305764</v>
      </c>
      <c r="I30" s="31">
        <v>2650.5144669118099</v>
      </c>
      <c r="J30" s="31">
        <v>2657.2965915661734</v>
      </c>
      <c r="K30" s="31">
        <v>2664.5925779355643</v>
      </c>
      <c r="L30" s="31">
        <v>2672.4304054491436</v>
      </c>
      <c r="M30" s="31">
        <v>2680.8183846410111</v>
      </c>
      <c r="N30" s="31">
        <v>2689.7824267721016</v>
      </c>
      <c r="O30" s="31">
        <v>2699.3614673572483</v>
      </c>
    </row>
    <row r="31" spans="1:15" x14ac:dyDescent="0.25">
      <c r="A31" s="29">
        <v>30</v>
      </c>
      <c r="B31" s="29" t="s">
        <v>17</v>
      </c>
      <c r="C31" s="30" t="s">
        <v>59</v>
      </c>
      <c r="D31" s="31">
        <v>4509.0684785385856</v>
      </c>
      <c r="E31" s="31">
        <v>4523.313508756657</v>
      </c>
      <c r="F31" s="31">
        <v>4535.9879716222986</v>
      </c>
      <c r="G31" s="31">
        <v>4548.3646134719393</v>
      </c>
      <c r="H31" s="31">
        <v>4559.576819205975</v>
      </c>
      <c r="I31" s="31">
        <v>4570.871277152798</v>
      </c>
      <c r="J31" s="31">
        <v>4582.5672022902363</v>
      </c>
      <c r="K31" s="31">
        <v>4595.1492934090238</v>
      </c>
      <c r="L31" s="31">
        <v>4608.665801658397</v>
      </c>
      <c r="M31" s="31">
        <v>4623.1310587396501</v>
      </c>
      <c r="N31" s="31">
        <v>4638.5897491998194</v>
      </c>
      <c r="O31" s="31">
        <v>4655.1090182020898</v>
      </c>
    </row>
    <row r="32" spans="1:15" x14ac:dyDescent="0.25">
      <c r="A32" s="29">
        <v>31</v>
      </c>
      <c r="B32" s="29" t="s">
        <v>17</v>
      </c>
      <c r="C32" s="30" t="s">
        <v>60</v>
      </c>
      <c r="D32" s="31">
        <v>2150.4136874671658</v>
      </c>
      <c r="E32" s="31">
        <v>2157.2072653658215</v>
      </c>
      <c r="F32" s="31">
        <v>2163.2518261342584</v>
      </c>
      <c r="G32" s="31">
        <v>2169.1896101483885</v>
      </c>
      <c r="H32" s="31">
        <v>2174.5368947774791</v>
      </c>
      <c r="I32" s="31">
        <v>2179.9234068345686</v>
      </c>
      <c r="J32" s="31">
        <v>2185.5013851729932</v>
      </c>
      <c r="K32" s="31">
        <v>2191.501990587954</v>
      </c>
      <c r="L32" s="31">
        <v>2197.9482348431266</v>
      </c>
      <c r="M32" s="31">
        <v>2204.8469529616877</v>
      </c>
      <c r="N32" s="31">
        <v>2212.2194557362836</v>
      </c>
      <c r="O32" s="31">
        <v>2220.0977657954286</v>
      </c>
    </row>
    <row r="33" spans="1:15" x14ac:dyDescent="0.25">
      <c r="A33" s="29">
        <v>32</v>
      </c>
      <c r="B33" s="29" t="s">
        <v>18</v>
      </c>
      <c r="C33" s="30" t="s">
        <v>61</v>
      </c>
      <c r="D33" s="31">
        <v>2156.2969096427937</v>
      </c>
      <c r="E33" s="31">
        <v>2163.1090737922614</v>
      </c>
      <c r="F33" s="31">
        <v>2169.1701716085058</v>
      </c>
      <c r="G33" s="31">
        <v>2175.172325244198</v>
      </c>
      <c r="H33" s="31">
        <v>2180.5343579065275</v>
      </c>
      <c r="I33" s="31">
        <v>2185.9357261877326</v>
      </c>
      <c r="J33" s="31">
        <v>2191.5290888222339</v>
      </c>
      <c r="K33" s="31">
        <v>2197.5462441563127</v>
      </c>
      <c r="L33" s="31">
        <v>2204.0102674210457</v>
      </c>
      <c r="M33" s="31">
        <v>2210.9280124908869</v>
      </c>
      <c r="N33" s="31">
        <v>2218.3208489345357</v>
      </c>
      <c r="O33" s="31">
        <v>2226.220887700244</v>
      </c>
    </row>
    <row r="34" spans="1:15" x14ac:dyDescent="0.25">
      <c r="A34" s="29">
        <v>33</v>
      </c>
      <c r="B34" s="29" t="s">
        <v>18</v>
      </c>
      <c r="C34" s="30" t="s">
        <v>62</v>
      </c>
      <c r="D34" s="31">
        <v>2399.2614096198035</v>
      </c>
      <c r="E34" s="31">
        <v>2406.8411461981586</v>
      </c>
      <c r="F34" s="31">
        <v>2413.5851887395238</v>
      </c>
      <c r="G34" s="31">
        <v>2420.2209968121647</v>
      </c>
      <c r="H34" s="31">
        <v>2426.1871006855695</v>
      </c>
      <c r="I34" s="31">
        <v>2432.1969716157819</v>
      </c>
      <c r="J34" s="31">
        <v>2438.4204664321228</v>
      </c>
      <c r="K34" s="31">
        <v>2445.1154972173194</v>
      </c>
      <c r="L34" s="31">
        <v>2452.3077387917583</v>
      </c>
      <c r="M34" s="31">
        <v>2460.0048171677176</v>
      </c>
      <c r="N34" s="31">
        <v>2468.2305093481782</v>
      </c>
      <c r="O34" s="31">
        <v>2477.0205438086668</v>
      </c>
    </row>
    <row r="35" spans="1:15" s="32" customFormat="1" x14ac:dyDescent="0.25">
      <c r="C35" s="33" t="s">
        <v>63</v>
      </c>
      <c r="D35" s="34">
        <f>SUM(D2:D34)</f>
        <v>305818.67207592976</v>
      </c>
      <c r="E35" s="34">
        <f t="shared" ref="E35:O35" si="0">SUM(E2:E34)</f>
        <v>306784.81314158591</v>
      </c>
      <c r="F35" s="34">
        <f t="shared" si="0"/>
        <v>307644.43357567216</v>
      </c>
      <c r="G35" s="34">
        <f t="shared" si="0"/>
        <v>308451.61770809937</v>
      </c>
      <c r="H35" s="34">
        <f t="shared" si="0"/>
        <v>309211.98396952346</v>
      </c>
      <c r="I35" s="34">
        <f t="shared" si="0"/>
        <v>309977.92824200221</v>
      </c>
      <c r="J35" s="34">
        <f t="shared" si="0"/>
        <v>310771.09838903701</v>
      </c>
      <c r="K35" s="34">
        <f t="shared" si="0"/>
        <v>311624.36471431039</v>
      </c>
      <c r="L35" s="34">
        <f t="shared" si="0"/>
        <v>312540.99941482127</v>
      </c>
      <c r="M35" s="34">
        <f t="shared" si="0"/>
        <v>313521.97440835217</v>
      </c>
      <c r="N35" s="34">
        <f t="shared" si="0"/>
        <v>314570.32001942385</v>
      </c>
      <c r="O35" s="34">
        <f t="shared" si="0"/>
        <v>315690.58976033557</v>
      </c>
    </row>
    <row r="38" spans="1:15" x14ac:dyDescent="0.25"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</sheetData>
  <autoFilter ref="A1:N34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1"/>
  <sheetViews>
    <sheetView zoomScale="70" workbookViewId="0">
      <selection activeCell="O36" sqref="O36"/>
    </sheetView>
  </sheetViews>
  <sheetFormatPr defaultColWidth="9.140625" defaultRowHeight="15" outlineLevelCol="1" x14ac:dyDescent="0.25"/>
  <cols>
    <col min="1" max="1" width="7.28515625" style="24" customWidth="1"/>
    <col min="2" max="2" width="6.85546875" style="24" customWidth="1"/>
    <col min="3" max="3" width="23.7109375" style="24" customWidth="1"/>
    <col min="4" max="4" width="11.42578125" style="24" customWidth="1"/>
    <col min="5" max="6" width="11.42578125" style="24" customWidth="1" outlineLevel="1"/>
    <col min="7" max="7" width="12.5703125" style="24" customWidth="1" outlineLevel="1"/>
    <col min="8" max="14" width="11.42578125" style="24" customWidth="1" outlineLevel="1"/>
    <col min="15" max="15" width="11" style="24" customWidth="1"/>
    <col min="16" max="16384" width="9.140625" style="24"/>
  </cols>
  <sheetData>
    <row r="1" spans="1:15" s="25" customFormat="1" x14ac:dyDescent="0.25">
      <c r="A1" s="26" t="s">
        <v>27</v>
      </c>
      <c r="B1" s="27" t="s">
        <v>28</v>
      </c>
      <c r="C1" s="27" t="s">
        <v>29</v>
      </c>
      <c r="D1" s="28">
        <v>2021</v>
      </c>
      <c r="E1" s="28">
        <v>2022</v>
      </c>
      <c r="F1" s="28">
        <v>2023</v>
      </c>
      <c r="G1" s="28">
        <v>2024</v>
      </c>
      <c r="H1" s="28">
        <v>2025</v>
      </c>
      <c r="I1" s="28">
        <v>2026</v>
      </c>
      <c r="J1" s="28">
        <v>2027</v>
      </c>
      <c r="K1" s="28">
        <v>2028</v>
      </c>
      <c r="L1" s="28">
        <v>2029</v>
      </c>
      <c r="M1" s="28">
        <v>2030</v>
      </c>
      <c r="N1" s="28">
        <v>2031</v>
      </c>
      <c r="O1" s="28">
        <v>2032</v>
      </c>
    </row>
    <row r="2" spans="1:15" x14ac:dyDescent="0.25">
      <c r="A2" s="29">
        <v>1</v>
      </c>
      <c r="B2" s="29" t="s">
        <v>18</v>
      </c>
      <c r="C2" s="30" t="s">
        <v>30</v>
      </c>
      <c r="D2" s="31">
        <v>982726.59715508507</v>
      </c>
      <c r="E2" s="31">
        <v>985826.72041577811</v>
      </c>
      <c r="F2" s="31">
        <v>988584.57517822448</v>
      </c>
      <c r="G2" s="31">
        <v>991167.70817827573</v>
      </c>
      <c r="H2" s="31">
        <v>993606.66230427823</v>
      </c>
      <c r="I2" s="31">
        <v>996063.56977975159</v>
      </c>
      <c r="J2" s="31">
        <v>998607.99144939182</v>
      </c>
      <c r="K2" s="31">
        <v>1001345.5481642552</v>
      </c>
      <c r="L2" s="31">
        <v>1004286.7515549465</v>
      </c>
      <c r="M2" s="31">
        <v>1007434.7216955429</v>
      </c>
      <c r="N2" s="31">
        <v>1010799.1928910856</v>
      </c>
      <c r="O2" s="31">
        <v>1014394.7937468477</v>
      </c>
    </row>
    <row r="3" spans="1:15" x14ac:dyDescent="0.25">
      <c r="A3" s="29">
        <v>2</v>
      </c>
      <c r="B3" s="29" t="s">
        <v>17</v>
      </c>
      <c r="C3" s="30" t="s">
        <v>31</v>
      </c>
      <c r="D3" s="31">
        <v>208807.1973163147</v>
      </c>
      <c r="E3" s="31">
        <v>209465.78023350798</v>
      </c>
      <c r="F3" s="31">
        <v>210051.63959442332</v>
      </c>
      <c r="G3" s="31">
        <v>210600.37534603017</v>
      </c>
      <c r="H3" s="31">
        <v>211118.4771970876</v>
      </c>
      <c r="I3" s="31">
        <v>211640.39452076529</v>
      </c>
      <c r="J3" s="31">
        <v>212180.90735397124</v>
      </c>
      <c r="K3" s="31">
        <v>212762.45760775972</v>
      </c>
      <c r="L3" s="31">
        <v>213387.27867646728</v>
      </c>
      <c r="M3" s="31">
        <v>214056.03342062916</v>
      </c>
      <c r="N3" s="31">
        <v>214770.79006798836</v>
      </c>
      <c r="O3" s="31">
        <v>215534.65676561385</v>
      </c>
    </row>
    <row r="4" spans="1:15" x14ac:dyDescent="0.25">
      <c r="A4" s="29">
        <v>3</v>
      </c>
      <c r="B4" s="29" t="s">
        <v>17</v>
      </c>
      <c r="C4" s="30" t="s">
        <v>32</v>
      </c>
      <c r="D4" s="31">
        <v>78784.981862292712</v>
      </c>
      <c r="E4" s="31">
        <v>79033.471587995446</v>
      </c>
      <c r="F4" s="31">
        <v>79254.522010187808</v>
      </c>
      <c r="G4" s="31">
        <v>79461.722060821514</v>
      </c>
      <c r="H4" s="31">
        <v>79657.207302575174</v>
      </c>
      <c r="I4" s="31">
        <v>79854.132162014124</v>
      </c>
      <c r="J4" s="31">
        <v>80058.073301491895</v>
      </c>
      <c r="K4" s="31">
        <v>80277.498288531977</v>
      </c>
      <c r="L4" s="31">
        <v>80513.249806152991</v>
      </c>
      <c r="M4" s="31">
        <v>80765.577958560782</v>
      </c>
      <c r="N4" s="31">
        <v>81035.263109692431</v>
      </c>
      <c r="O4" s="31">
        <v>81323.477995912384</v>
      </c>
    </row>
    <row r="5" spans="1:15" x14ac:dyDescent="0.25">
      <c r="A5" s="29">
        <v>4</v>
      </c>
      <c r="B5" s="29" t="s">
        <v>17</v>
      </c>
      <c r="C5" s="30" t="s">
        <v>33</v>
      </c>
      <c r="D5" s="31">
        <v>37308.829974844593</v>
      </c>
      <c r="E5" s="31">
        <v>37426.564581774634</v>
      </c>
      <c r="F5" s="31">
        <v>37531.304852907277</v>
      </c>
      <c r="G5" s="31">
        <v>37629.487811917992</v>
      </c>
      <c r="H5" s="31">
        <v>37722.120795786192</v>
      </c>
      <c r="I5" s="31">
        <v>37815.435118278401</v>
      </c>
      <c r="J5" s="31">
        <v>37912.071657738357</v>
      </c>
      <c r="K5" s="31">
        <v>38016.040319370935</v>
      </c>
      <c r="L5" s="31">
        <v>38127.740202762041</v>
      </c>
      <c r="M5" s="31">
        <v>38247.289787791371</v>
      </c>
      <c r="N5" s="31">
        <v>38375.058663921001</v>
      </c>
      <c r="O5" s="31">
        <v>38511.602234037651</v>
      </c>
    </row>
    <row r="6" spans="1:15" x14ac:dyDescent="0.25">
      <c r="A6" s="29">
        <v>5</v>
      </c>
      <c r="B6" s="29" t="s">
        <v>18</v>
      </c>
      <c r="C6" s="30" t="s">
        <v>34</v>
      </c>
      <c r="D6" s="31">
        <v>30650.100818909548</v>
      </c>
      <c r="E6" s="31">
        <v>30746.811409632664</v>
      </c>
      <c r="F6" s="31">
        <v>30832.846910832177</v>
      </c>
      <c r="G6" s="31">
        <v>30913.49370012512</v>
      </c>
      <c r="H6" s="31">
        <v>30989.582921338675</v>
      </c>
      <c r="I6" s="31">
        <v>31066.231950644444</v>
      </c>
      <c r="J6" s="31">
        <v>31145.610326516231</v>
      </c>
      <c r="K6" s="31">
        <v>31231.012270159215</v>
      </c>
      <c r="L6" s="31">
        <v>31322.765643296447</v>
      </c>
      <c r="M6" s="31">
        <v>31420.967772279619</v>
      </c>
      <c r="N6" s="31">
        <v>31525.922275331628</v>
      </c>
      <c r="O6" s="31">
        <v>31638.085420053139</v>
      </c>
    </row>
    <row r="7" spans="1:15" x14ac:dyDescent="0.25">
      <c r="A7" s="29">
        <v>6</v>
      </c>
      <c r="B7" s="29" t="s">
        <v>17</v>
      </c>
      <c r="C7" s="30" t="s">
        <v>35</v>
      </c>
      <c r="D7" s="31">
        <v>29784.164622547662</v>
      </c>
      <c r="E7" s="31">
        <v>29878.17368966325</v>
      </c>
      <c r="F7" s="31">
        <v>29961.80907189368</v>
      </c>
      <c r="G7" s="31">
        <v>30039.5776220482</v>
      </c>
      <c r="H7" s="31">
        <v>30113.54576105595</v>
      </c>
      <c r="I7" s="31">
        <v>30188.057683210285</v>
      </c>
      <c r="J7" s="31">
        <v>30265.22160598162</v>
      </c>
      <c r="K7" s="31">
        <v>30348.238647350303</v>
      </c>
      <c r="L7" s="31">
        <v>30437.42742189455</v>
      </c>
      <c r="M7" s="31">
        <v>30532.882525441652</v>
      </c>
      <c r="N7" s="31">
        <v>30634.899015116829</v>
      </c>
      <c r="O7" s="31">
        <v>30743.920283832969</v>
      </c>
    </row>
    <row r="8" spans="1:15" x14ac:dyDescent="0.25">
      <c r="A8" s="29">
        <v>7</v>
      </c>
      <c r="B8" s="29" t="s">
        <v>17</v>
      </c>
      <c r="C8" s="30" t="s">
        <v>36</v>
      </c>
      <c r="D8" s="31">
        <v>21187.634457825829</v>
      </c>
      <c r="E8" s="31">
        <v>21254.513875080131</v>
      </c>
      <c r="F8" s="31">
        <v>21314.013714004905</v>
      </c>
      <c r="G8" s="31">
        <v>21368.691660758701</v>
      </c>
      <c r="H8" s="31">
        <v>21421.312838792954</v>
      </c>
      <c r="I8" s="31">
        <v>21474.320812037135</v>
      </c>
      <c r="J8" s="31">
        <v>21529.215265111561</v>
      </c>
      <c r="K8" s="31">
        <v>21588.273320376276</v>
      </c>
      <c r="L8" s="31">
        <v>21651.72162746884</v>
      </c>
      <c r="M8" s="31">
        <v>21719.627479933089</v>
      </c>
      <c r="N8" s="31">
        <v>21792.200769871168</v>
      </c>
      <c r="O8" s="31">
        <v>21869.75690846307</v>
      </c>
    </row>
    <row r="9" spans="1:15" x14ac:dyDescent="0.25">
      <c r="A9" s="29">
        <v>8</v>
      </c>
      <c r="B9" s="29" t="s">
        <v>17</v>
      </c>
      <c r="C9" s="30" t="s">
        <v>37</v>
      </c>
      <c r="D9" s="31">
        <v>36713.059704556494</v>
      </c>
      <c r="E9" s="31">
        <v>36828.931883716352</v>
      </c>
      <c r="F9" s="31">
        <v>36932.017118993608</v>
      </c>
      <c r="G9" s="31">
        <v>37027.18915198779</v>
      </c>
      <c r="H9" s="31">
        <v>37118.356601740074</v>
      </c>
      <c r="I9" s="31">
        <v>37210.194370400299</v>
      </c>
      <c r="J9" s="31">
        <v>37305.30107278884</v>
      </c>
      <c r="K9" s="31">
        <v>37407.622444924375</v>
      </c>
      <c r="L9" s="31">
        <v>37517.551210663129</v>
      </c>
      <c r="M9" s="31">
        <v>37635.203965445959</v>
      </c>
      <c r="N9" s="31">
        <v>37760.944395740371</v>
      </c>
      <c r="O9" s="31">
        <v>37895.319028315505</v>
      </c>
    </row>
    <row r="10" spans="1:15" x14ac:dyDescent="0.25">
      <c r="A10" s="29">
        <v>9</v>
      </c>
      <c r="B10" s="29" t="s">
        <v>18</v>
      </c>
      <c r="C10" s="30" t="s">
        <v>38</v>
      </c>
      <c r="D10" s="31">
        <v>30251.842886625458</v>
      </c>
      <c r="E10" s="31">
        <v>30347.339396166411</v>
      </c>
      <c r="F10" s="31">
        <v>30432.299260494532</v>
      </c>
      <c r="G10" s="31">
        <v>30510.725881270042</v>
      </c>
      <c r="H10" s="31">
        <v>30585.86513763768</v>
      </c>
      <c r="I10" s="31">
        <v>30661.556632866334</v>
      </c>
      <c r="J10" s="31">
        <v>30739.941654367911</v>
      </c>
      <c r="K10" s="31">
        <v>30824.271535884676</v>
      </c>
      <c r="L10" s="31">
        <v>30914.86989708207</v>
      </c>
      <c r="M10" s="31">
        <v>31011.832825105863</v>
      </c>
      <c r="N10" s="31">
        <v>31115.460012940588</v>
      </c>
      <c r="O10" s="31">
        <v>31226.201816542041</v>
      </c>
    </row>
    <row r="11" spans="1:15" x14ac:dyDescent="0.25">
      <c r="A11" s="29">
        <v>10</v>
      </c>
      <c r="B11" s="29" t="s">
        <v>17</v>
      </c>
      <c r="C11" s="30" t="s">
        <v>39</v>
      </c>
      <c r="D11" s="31">
        <v>27908.350741956354</v>
      </c>
      <c r="E11" s="31">
        <v>27996.439095322487</v>
      </c>
      <c r="F11" s="31">
        <v>28074.807100982693</v>
      </c>
      <c r="G11" s="31">
        <v>28146.224891449994</v>
      </c>
      <c r="H11" s="31">
        <v>28215.530921698115</v>
      </c>
      <c r="I11" s="31">
        <v>28285.346461198598</v>
      </c>
      <c r="J11" s="31">
        <v>28357.646849411605</v>
      </c>
      <c r="K11" s="31">
        <v>28435.431442310492</v>
      </c>
      <c r="L11" s="31">
        <v>28518.998772640487</v>
      </c>
      <c r="M11" s="31">
        <v>28608.437473985658</v>
      </c>
      <c r="N11" s="31">
        <v>28704.024006431649</v>
      </c>
      <c r="O11" s="31">
        <v>28806.173816453735</v>
      </c>
    </row>
    <row r="12" spans="1:15" x14ac:dyDescent="0.25">
      <c r="A12" s="29">
        <v>11</v>
      </c>
      <c r="B12" s="29" t="s">
        <v>17</v>
      </c>
      <c r="C12" s="30" t="s">
        <v>40</v>
      </c>
      <c r="D12" s="31">
        <v>29689.028026044711</v>
      </c>
      <c r="E12" s="31">
        <v>29782.725700560823</v>
      </c>
      <c r="F12" s="31">
        <v>29866.08289488322</v>
      </c>
      <c r="G12" s="31">
        <v>29942.634724621559</v>
      </c>
      <c r="H12" s="31">
        <v>30016.353348594039</v>
      </c>
      <c r="I12" s="31">
        <v>30090.614072779714</v>
      </c>
      <c r="J12" s="31">
        <v>30167.518307002996</v>
      </c>
      <c r="K12" s="31">
        <v>30250.256830196457</v>
      </c>
      <c r="L12" s="31">
        <v>30339.147220983308</v>
      </c>
      <c r="M12" s="31">
        <v>30434.283762382187</v>
      </c>
      <c r="N12" s="31">
        <v>30535.960551338201</v>
      </c>
      <c r="O12" s="31">
        <v>30644.619541241344</v>
      </c>
    </row>
    <row r="13" spans="1:15" x14ac:dyDescent="0.25">
      <c r="A13" s="29">
        <v>12</v>
      </c>
      <c r="B13" s="29" t="s">
        <v>18</v>
      </c>
      <c r="C13" s="30" t="s">
        <v>41</v>
      </c>
      <c r="D13" s="31">
        <v>40956.328966810703</v>
      </c>
      <c r="E13" s="31">
        <v>41085.593569814722</v>
      </c>
      <c r="F13" s="31">
        <v>41200.593323079956</v>
      </c>
      <c r="G13" s="31">
        <v>41306.007506396461</v>
      </c>
      <c r="H13" s="31">
        <v>41407.710159232178</v>
      </c>
      <c r="I13" s="31">
        <v>41510.160592239081</v>
      </c>
      <c r="J13" s="31">
        <v>41616.257713104627</v>
      </c>
      <c r="K13" s="31">
        <v>41730.403222453082</v>
      </c>
      <c r="L13" s="31">
        <v>41853.035226846812</v>
      </c>
      <c r="M13" s="31">
        <v>41984.283795358439</v>
      </c>
      <c r="N13" s="31">
        <v>42124.554641635179</v>
      </c>
      <c r="O13" s="31">
        <v>42274.457448435736</v>
      </c>
    </row>
    <row r="14" spans="1:15" x14ac:dyDescent="0.25">
      <c r="A14" s="29">
        <v>13</v>
      </c>
      <c r="B14" s="29" t="s">
        <v>18</v>
      </c>
      <c r="C14" s="30" t="s">
        <v>42</v>
      </c>
      <c r="D14" s="31">
        <v>28752.262651198416</v>
      </c>
      <c r="E14" s="31">
        <v>28843.014680793873</v>
      </c>
      <c r="F14" s="31">
        <v>28923.75243212239</v>
      </c>
      <c r="G14" s="31">
        <v>28998.019603709261</v>
      </c>
      <c r="H14" s="31">
        <v>29069.423055914336</v>
      </c>
      <c r="I14" s="31">
        <v>29141.35143675001</v>
      </c>
      <c r="J14" s="31">
        <v>29215.839865761085</v>
      </c>
      <c r="K14" s="31">
        <v>29295.97846901774</v>
      </c>
      <c r="L14" s="31">
        <v>29382.074813820094</v>
      </c>
      <c r="M14" s="31">
        <v>29474.220216087713</v>
      </c>
      <c r="N14" s="31">
        <v>29572.699502471918</v>
      </c>
      <c r="O14" s="31">
        <v>29677.940692185974</v>
      </c>
    </row>
    <row r="15" spans="1:15" x14ac:dyDescent="0.25">
      <c r="A15" s="29">
        <v>14</v>
      </c>
      <c r="B15" s="29" t="s">
        <v>17</v>
      </c>
      <c r="C15" s="30" t="s">
        <v>43</v>
      </c>
      <c r="D15" s="31">
        <v>16289.139074766672</v>
      </c>
      <c r="E15" s="31">
        <v>16340.559278517467</v>
      </c>
      <c r="F15" s="31">
        <v>16386.306013716396</v>
      </c>
      <c r="G15" s="31">
        <v>16428.741826795114</v>
      </c>
      <c r="H15" s="31">
        <v>16469.201154073173</v>
      </c>
      <c r="I15" s="31">
        <v>16509.957838736613</v>
      </c>
      <c r="J15" s="31">
        <v>16552.164873939524</v>
      </c>
      <c r="K15" s="31">
        <v>16597.572966067994</v>
      </c>
      <c r="L15" s="31">
        <v>16646.356370692145</v>
      </c>
      <c r="M15" s="31">
        <v>16698.566826696111</v>
      </c>
      <c r="N15" s="31">
        <v>16754.365706139317</v>
      </c>
      <c r="O15" s="31">
        <v>16813.995506750474</v>
      </c>
    </row>
    <row r="16" spans="1:15" x14ac:dyDescent="0.25">
      <c r="A16" s="29">
        <v>15</v>
      </c>
      <c r="B16" s="29" t="s">
        <v>17</v>
      </c>
      <c r="C16" s="30" t="s">
        <v>44</v>
      </c>
      <c r="D16" s="31">
        <v>31853.017717044073</v>
      </c>
      <c r="E16" s="31">
        <v>31953.562743292623</v>
      </c>
      <c r="F16" s="31">
        <v>32043.013475851028</v>
      </c>
      <c r="G16" s="31">
        <v>32126.083814841277</v>
      </c>
      <c r="H16" s="31">
        <v>32205.19546111341</v>
      </c>
      <c r="I16" s="31">
        <v>32284.888622413717</v>
      </c>
      <c r="J16" s="31">
        <v>32367.417952165684</v>
      </c>
      <c r="K16" s="31">
        <v>32456.206917980562</v>
      </c>
      <c r="L16" s="31">
        <v>32551.596269089441</v>
      </c>
      <c r="M16" s="31">
        <v>32653.687175843035</v>
      </c>
      <c r="N16" s="31">
        <v>32762.79519388566</v>
      </c>
      <c r="O16" s="31">
        <v>32879.394518182824</v>
      </c>
    </row>
    <row r="17" spans="1:15" x14ac:dyDescent="0.25">
      <c r="A17" s="29">
        <v>16</v>
      </c>
      <c r="B17" s="29" t="s">
        <v>18</v>
      </c>
      <c r="C17" s="30" t="s">
        <v>45</v>
      </c>
      <c r="D17" s="31">
        <v>122523.94802950956</v>
      </c>
      <c r="E17" s="31">
        <v>122910.63876744497</v>
      </c>
      <c r="F17" s="31">
        <v>123254.65521868052</v>
      </c>
      <c r="G17" s="31">
        <v>123573.15789768836</v>
      </c>
      <c r="H17" s="31">
        <v>123877.40304655166</v>
      </c>
      <c r="I17" s="31">
        <v>124183.88538385503</v>
      </c>
      <c r="J17" s="31">
        <v>124501.27742447711</v>
      </c>
      <c r="K17" s="31">
        <v>124842.74750965658</v>
      </c>
      <c r="L17" s="31">
        <v>125209.60629152601</v>
      </c>
      <c r="M17" s="31">
        <v>125602.24288181178</v>
      </c>
      <c r="N17" s="31">
        <v>126021.87102403451</v>
      </c>
      <c r="O17" s="31">
        <v>126470.31466529949</v>
      </c>
    </row>
    <row r="18" spans="1:15" x14ac:dyDescent="0.25">
      <c r="A18" s="29">
        <v>17</v>
      </c>
      <c r="B18" s="29" t="s">
        <v>17</v>
      </c>
      <c r="C18" s="30" t="s">
        <v>46</v>
      </c>
      <c r="D18" s="31">
        <v>35427.531620541966</v>
      </c>
      <c r="E18" s="31">
        <v>35539.313219559983</v>
      </c>
      <c r="F18" s="31">
        <v>35638.755823324202</v>
      </c>
      <c r="G18" s="31">
        <v>35730.924897548182</v>
      </c>
      <c r="H18" s="31">
        <v>35818.868367323179</v>
      </c>
      <c r="I18" s="31">
        <v>35907.458904552339</v>
      </c>
      <c r="J18" s="31">
        <v>35999.204138429268</v>
      </c>
      <c r="K18" s="31">
        <v>36097.911645489134</v>
      </c>
      <c r="L18" s="31">
        <v>36203.960377796167</v>
      </c>
      <c r="M18" s="31">
        <v>36317.462826421579</v>
      </c>
      <c r="N18" s="31">
        <v>36438.769921849111</v>
      </c>
      <c r="O18" s="31">
        <v>36568.409032001247</v>
      </c>
    </row>
    <row r="19" spans="1:15" x14ac:dyDescent="0.25">
      <c r="A19" s="29">
        <v>18</v>
      </c>
      <c r="B19" s="29" t="s">
        <v>17</v>
      </c>
      <c r="C19" s="30" t="s">
        <v>47</v>
      </c>
      <c r="D19" s="31">
        <v>21926.944359668101</v>
      </c>
      <c r="E19" s="31">
        <v>21996.169680192121</v>
      </c>
      <c r="F19" s="31">
        <v>22057.757847207256</v>
      </c>
      <c r="G19" s="31">
        <v>22114.770746293292</v>
      </c>
      <c r="H19" s="31">
        <v>22169.24108763082</v>
      </c>
      <c r="I19" s="31">
        <v>22224.111649639493</v>
      </c>
      <c r="J19" s="31">
        <v>22280.934482293651</v>
      </c>
      <c r="K19" s="31">
        <v>22342.066222103796</v>
      </c>
      <c r="L19" s="31">
        <v>22407.74144061088</v>
      </c>
      <c r="M19" s="31">
        <v>22478.029789189921</v>
      </c>
      <c r="N19" s="31">
        <v>22553.148497038594</v>
      </c>
      <c r="O19" s="31">
        <v>22633.423997290731</v>
      </c>
    </row>
    <row r="20" spans="1:15" x14ac:dyDescent="0.25">
      <c r="A20" s="29">
        <v>19</v>
      </c>
      <c r="B20" s="29" t="s">
        <v>18</v>
      </c>
      <c r="C20" s="30" t="s">
        <v>48</v>
      </c>
      <c r="D20" s="31">
        <v>23353.67847633762</v>
      </c>
      <c r="E20" s="31">
        <v>23427.390717560455</v>
      </c>
      <c r="F20" s="31">
        <v>23492.968982071408</v>
      </c>
      <c r="G20" s="31">
        <v>23553.765324234977</v>
      </c>
      <c r="H20" s="31">
        <v>23611.763083377245</v>
      </c>
      <c r="I20" s="31">
        <v>23670.187218042589</v>
      </c>
      <c r="J20" s="31">
        <v>23730.690762776841</v>
      </c>
      <c r="K20" s="31">
        <v>23795.783685683818</v>
      </c>
      <c r="L20" s="31">
        <v>23865.715809617199</v>
      </c>
      <c r="M20" s="31">
        <v>23940.561306322812</v>
      </c>
      <c r="N20" s="31">
        <v>24020.551527465192</v>
      </c>
      <c r="O20" s="31">
        <v>24106.034133479123</v>
      </c>
    </row>
    <row r="21" spans="1:15" x14ac:dyDescent="0.25">
      <c r="A21" s="29">
        <v>20</v>
      </c>
      <c r="B21" s="29" t="s">
        <v>17</v>
      </c>
      <c r="C21" s="30" t="s">
        <v>49</v>
      </c>
      <c r="D21" s="31">
        <v>32706.662066181729</v>
      </c>
      <c r="E21" s="31">
        <v>32809.889425523375</v>
      </c>
      <c r="F21" s="31">
        <v>32901.725245837952</v>
      </c>
      <c r="G21" s="31">
        <v>32987.97133537272</v>
      </c>
      <c r="H21" s="31">
        <v>33069.193520691799</v>
      </c>
      <c r="I21" s="31">
        <v>33151.012901245711</v>
      </c>
      <c r="J21" s="31">
        <v>33235.744614455609</v>
      </c>
      <c r="K21" s="31">
        <v>33326.903964336278</v>
      </c>
      <c r="L21" s="31">
        <v>33424.840833328359</v>
      </c>
      <c r="M21" s="31">
        <v>33529.659097722448</v>
      </c>
      <c r="N21" s="31">
        <v>33641.682770197913</v>
      </c>
      <c r="O21" s="31">
        <v>33761.398758073599</v>
      </c>
    </row>
    <row r="22" spans="1:15" x14ac:dyDescent="0.25">
      <c r="A22" s="29">
        <v>21</v>
      </c>
      <c r="B22" s="29" t="s">
        <v>17</v>
      </c>
      <c r="C22" s="30" t="s">
        <v>50</v>
      </c>
      <c r="D22" s="31">
        <v>59988.177430207106</v>
      </c>
      <c r="E22" s="31">
        <v>60177.480726369336</v>
      </c>
      <c r="F22" s="31">
        <v>60345.890670423571</v>
      </c>
      <c r="G22" s="31">
        <v>60503.470500085961</v>
      </c>
      <c r="H22" s="31">
        <v>60652.412655100605</v>
      </c>
      <c r="I22" s="31">
        <v>60802.450316690964</v>
      </c>
      <c r="J22" s="31">
        <v>60957.829684161232</v>
      </c>
      <c r="K22" s="31">
        <v>61124.998179344082</v>
      </c>
      <c r="L22" s="31">
        <v>61304.59750403848</v>
      </c>
      <c r="M22" s="31">
        <v>61496.81815894811</v>
      </c>
      <c r="N22" s="31">
        <v>61702.254397314595</v>
      </c>
      <c r="O22" s="31">
        <v>61921.799236931372</v>
      </c>
    </row>
    <row r="23" spans="1:15" x14ac:dyDescent="0.25">
      <c r="A23" s="29">
        <v>22</v>
      </c>
      <c r="B23" s="29" t="s">
        <v>17</v>
      </c>
      <c r="C23" s="30" t="s">
        <v>51</v>
      </c>
      <c r="D23" s="31">
        <v>50714.113495143225</v>
      </c>
      <c r="E23" s="31">
        <v>50874.187866043561</v>
      </c>
      <c r="F23" s="31">
        <v>51016.598729191894</v>
      </c>
      <c r="G23" s="31">
        <v>51150.555760951494</v>
      </c>
      <c r="H23" s="31">
        <v>51276.50974745155</v>
      </c>
      <c r="I23" s="31">
        <v>51403.389652100574</v>
      </c>
      <c r="J23" s="31">
        <v>51534.785290030639</v>
      </c>
      <c r="K23" s="31">
        <v>51676.14743817869</v>
      </c>
      <c r="L23" s="31">
        <v>51828.018626788675</v>
      </c>
      <c r="M23" s="31">
        <v>51990.559933160213</v>
      </c>
      <c r="N23" s="31">
        <v>52164.273774634115</v>
      </c>
      <c r="O23" s="31">
        <v>52349.915150780085</v>
      </c>
    </row>
    <row r="24" spans="1:15" x14ac:dyDescent="0.25">
      <c r="A24" s="29">
        <v>23</v>
      </c>
      <c r="B24" s="29" t="s">
        <v>18</v>
      </c>
      <c r="C24" s="30" t="s">
        <v>52</v>
      </c>
      <c r="D24" s="31">
        <v>21253.09386931382</v>
      </c>
      <c r="E24" s="31">
        <v>21320.175943069939</v>
      </c>
      <c r="F24" s="31">
        <v>21379.855663883522</v>
      </c>
      <c r="G24" s="31">
        <v>21436.413230671184</v>
      </c>
      <c r="H24" s="31">
        <v>21489.197314842528</v>
      </c>
      <c r="I24" s="31">
        <v>21542.369445756231</v>
      </c>
      <c r="J24" s="31">
        <v>21597.434059374904</v>
      </c>
      <c r="K24" s="31">
        <v>21656.675491673224</v>
      </c>
      <c r="L24" s="31">
        <v>21720.321107824115</v>
      </c>
      <c r="M24" s="31">
        <v>21788.438411947267</v>
      </c>
      <c r="N24" s="31">
        <v>21861.237958483318</v>
      </c>
      <c r="O24" s="31">
        <v>21939.036155133603</v>
      </c>
    </row>
    <row r="25" spans="1:15" x14ac:dyDescent="0.25">
      <c r="A25" s="29">
        <v>24</v>
      </c>
      <c r="B25" s="29" t="s">
        <v>17</v>
      </c>
      <c r="C25" s="30" t="s">
        <v>53</v>
      </c>
      <c r="D25" s="31">
        <v>29608.952984930704</v>
      </c>
      <c r="E25" s="31">
        <v>29702.403488174372</v>
      </c>
      <c r="F25" s="31">
        <v>29785.541366338901</v>
      </c>
      <c r="G25" s="31">
        <v>29865.56116581423</v>
      </c>
      <c r="H25" s="31">
        <v>29939.095428318782</v>
      </c>
      <c r="I25" s="31">
        <v>30013.170359742697</v>
      </c>
      <c r="J25" s="31">
        <v>30089.88196282454</v>
      </c>
      <c r="K25" s="31">
        <v>30172.412807538149</v>
      </c>
      <c r="L25" s="31">
        <v>30261.07965890452</v>
      </c>
      <c r="M25" s="31">
        <v>30355.976561012576</v>
      </c>
      <c r="N25" s="31">
        <v>30457.396857772306</v>
      </c>
      <c r="O25" s="31">
        <v>30565.781369268272</v>
      </c>
    </row>
    <row r="26" spans="1:15" x14ac:dyDescent="0.25">
      <c r="A26" s="29">
        <v>25</v>
      </c>
      <c r="B26" s="29" t="s">
        <v>17</v>
      </c>
      <c r="C26" s="30" t="s">
        <v>54</v>
      </c>
      <c r="D26" s="31">
        <v>63293.627151287539</v>
      </c>
      <c r="E26" s="31">
        <v>63493.361378248199</v>
      </c>
      <c r="F26" s="31">
        <v>63671.050994171943</v>
      </c>
      <c r="G26" s="31">
        <v>63842.078008117453</v>
      </c>
      <c r="H26" s="31">
        <v>63999.23885526471</v>
      </c>
      <c r="I26" s="31">
        <v>64157.555659511381</v>
      </c>
      <c r="J26" s="31">
        <v>64321.508927264425</v>
      </c>
      <c r="K26" s="31">
        <v>64497.901851864473</v>
      </c>
      <c r="L26" s="31">
        <v>64687.411544491595</v>
      </c>
      <c r="M26" s="31">
        <v>64890.23901776017</v>
      </c>
      <c r="N26" s="31">
        <v>65107.011316061122</v>
      </c>
      <c r="O26" s="31">
        <v>65338.670734293562</v>
      </c>
    </row>
    <row r="27" spans="1:15" x14ac:dyDescent="0.25">
      <c r="A27" s="29">
        <v>26</v>
      </c>
      <c r="B27" s="29" t="s">
        <v>18</v>
      </c>
      <c r="C27" s="30" t="s">
        <v>55</v>
      </c>
      <c r="D27" s="31">
        <v>33095.945802581446</v>
      </c>
      <c r="E27" s="31">
        <v>33200.42034041202</v>
      </c>
      <c r="F27" s="31">
        <v>33293.367638721604</v>
      </c>
      <c r="G27" s="31">
        <v>33383.149758958811</v>
      </c>
      <c r="H27" s="31">
        <v>33465.362979904763</v>
      </c>
      <c r="I27" s="31">
        <v>33548.180430087043</v>
      </c>
      <c r="J27" s="31">
        <v>33633.94498783075</v>
      </c>
      <c r="K27" s="31">
        <v>33726.214082797029</v>
      </c>
      <c r="L27" s="31">
        <v>33825.341801735551</v>
      </c>
      <c r="M27" s="31">
        <v>33931.433277889926</v>
      </c>
      <c r="N27" s="31">
        <v>34044.816418758113</v>
      </c>
      <c r="O27" s="31">
        <v>34165.983978933204</v>
      </c>
    </row>
    <row r="28" spans="1:15" x14ac:dyDescent="0.25">
      <c r="A28" s="29">
        <v>27</v>
      </c>
      <c r="B28" s="29" t="s">
        <v>18</v>
      </c>
      <c r="C28" s="30" t="s">
        <v>56</v>
      </c>
      <c r="D28" s="31">
        <v>25578.020312660861</v>
      </c>
      <c r="E28" s="31">
        <v>25658.772405860447</v>
      </c>
      <c r="F28" s="31">
        <v>25730.615675998448</v>
      </c>
      <c r="G28" s="31">
        <v>25800.275179057484</v>
      </c>
      <c r="H28" s="31">
        <v>25863.823194622641</v>
      </c>
      <c r="I28" s="31">
        <v>25927.838129043379</v>
      </c>
      <c r="J28" s="31">
        <v>25994.130686888508</v>
      </c>
      <c r="K28" s="31">
        <v>26065.450246443099</v>
      </c>
      <c r="L28" s="31">
        <v>26142.070471421546</v>
      </c>
      <c r="M28" s="31">
        <v>26224.072620845804</v>
      </c>
      <c r="N28" s="31">
        <v>26311.710125924437</v>
      </c>
      <c r="O28" s="31">
        <v>26405.3638210227</v>
      </c>
    </row>
    <row r="29" spans="1:15" x14ac:dyDescent="0.25">
      <c r="A29" s="29">
        <v>28</v>
      </c>
      <c r="B29" s="29" t="s">
        <v>17</v>
      </c>
      <c r="C29" s="30" t="s">
        <v>57</v>
      </c>
      <c r="D29" s="31">
        <v>54040.453389499635</v>
      </c>
      <c r="E29" s="31">
        <v>54210.98759125355</v>
      </c>
      <c r="F29" s="31">
        <v>54362.699980625286</v>
      </c>
      <c r="G29" s="31">
        <v>54511.391358971407</v>
      </c>
      <c r="H29" s="31">
        <v>54645.58273732946</v>
      </c>
      <c r="I29" s="31">
        <v>54780.761126633995</v>
      </c>
      <c r="J29" s="31">
        <v>54920.75219556399</v>
      </c>
      <c r="K29" s="31">
        <v>55071.364832962849</v>
      </c>
      <c r="L29" s="31">
        <v>55233.177188441026</v>
      </c>
      <c r="M29" s="31">
        <v>55406.360896093676</v>
      </c>
      <c r="N29" s="31">
        <v>55591.45135613421</v>
      </c>
      <c r="O29" s="31">
        <v>55789.253144598159</v>
      </c>
    </row>
    <row r="30" spans="1:15" x14ac:dyDescent="0.25">
      <c r="A30" s="29">
        <v>29</v>
      </c>
      <c r="B30" s="29" t="s">
        <v>18</v>
      </c>
      <c r="C30" s="30" t="s">
        <v>58</v>
      </c>
      <c r="D30" s="31">
        <v>20864.853523657668</v>
      </c>
      <c r="E30" s="31">
        <v>20930.710177356708</v>
      </c>
      <c r="F30" s="31">
        <v>20989.299700405212</v>
      </c>
      <c r="G30" s="31">
        <v>21046.685819844952</v>
      </c>
      <c r="H30" s="31">
        <v>21098.510256325444</v>
      </c>
      <c r="I30" s="31">
        <v>21150.715684615618</v>
      </c>
      <c r="J30" s="31">
        <v>21204.779189090576</v>
      </c>
      <c r="K30" s="31">
        <v>21262.943575067067</v>
      </c>
      <c r="L30" s="31">
        <v>21325.432074076853</v>
      </c>
      <c r="M30" s="31">
        <v>21392.310962972486</v>
      </c>
      <c r="N30" s="31">
        <v>21463.78696818306</v>
      </c>
      <c r="O30" s="31">
        <v>21540.17074491984</v>
      </c>
    </row>
    <row r="31" spans="1:15" x14ac:dyDescent="0.25">
      <c r="A31" s="29">
        <v>30</v>
      </c>
      <c r="B31" s="29" t="s">
        <v>17</v>
      </c>
      <c r="C31" s="30" t="s">
        <v>59</v>
      </c>
      <c r="D31" s="31">
        <v>35341.554497427205</v>
      </c>
      <c r="E31" s="31">
        <v>35453.091374528361</v>
      </c>
      <c r="F31" s="31">
        <v>35552.319036118126</v>
      </c>
      <c r="G31" s="31">
        <v>35649.213129805408</v>
      </c>
      <c r="H31" s="31">
        <v>35736.981322611427</v>
      </c>
      <c r="I31" s="31">
        <v>35825.394931100323</v>
      </c>
      <c r="J31" s="31">
        <v>35916.955859576534</v>
      </c>
      <c r="K31" s="31">
        <v>36015.46299745854</v>
      </c>
      <c r="L31" s="31">
        <v>36121.294448681721</v>
      </c>
      <c r="M31" s="31">
        <v>36234.562465072151</v>
      </c>
      <c r="N31" s="31">
        <v>36355.617193661768</v>
      </c>
      <c r="O31" s="31">
        <v>36484.984816957163</v>
      </c>
    </row>
    <row r="32" spans="1:15" x14ac:dyDescent="0.25">
      <c r="A32" s="29">
        <v>31</v>
      </c>
      <c r="B32" s="29" t="s">
        <v>17</v>
      </c>
      <c r="C32" s="30" t="s">
        <v>60</v>
      </c>
      <c r="D32" s="31">
        <v>17160.223278001864</v>
      </c>
      <c r="E32" s="31">
        <v>17214.386844524692</v>
      </c>
      <c r="F32" s="31">
        <v>17262.57358574116</v>
      </c>
      <c r="G32" s="31">
        <v>17309.908558405074</v>
      </c>
      <c r="H32" s="31">
        <v>17352.531718376536</v>
      </c>
      <c r="I32" s="31">
        <v>17395.468226180681</v>
      </c>
      <c r="J32" s="31">
        <v>17439.932914199446</v>
      </c>
      <c r="K32" s="31">
        <v>17487.770384251835</v>
      </c>
      <c r="L32" s="31">
        <v>17539.164233766682</v>
      </c>
      <c r="M32" s="31">
        <v>17594.168972336</v>
      </c>
      <c r="N32" s="31">
        <v>17652.954622718462</v>
      </c>
      <c r="O32" s="31">
        <v>17715.77668420487</v>
      </c>
    </row>
    <row r="33" spans="1:15" x14ac:dyDescent="0.25">
      <c r="A33" s="29">
        <v>32</v>
      </c>
      <c r="B33" s="29" t="s">
        <v>18</v>
      </c>
      <c r="C33" s="30" t="s">
        <v>61</v>
      </c>
      <c r="D33" s="31">
        <v>17052.714922562507</v>
      </c>
      <c r="E33" s="31">
        <v>17106.535967568569</v>
      </c>
      <c r="F33" s="31">
        <v>17154.417651744574</v>
      </c>
      <c r="G33" s="31">
        <v>17201.833506367693</v>
      </c>
      <c r="H33" s="31">
        <v>17244.187444858726</v>
      </c>
      <c r="I33" s="31">
        <v>17286.852795436778</v>
      </c>
      <c r="J33" s="31">
        <v>17331.036804466246</v>
      </c>
      <c r="K33" s="31">
        <v>17378.572554490202</v>
      </c>
      <c r="L33" s="31">
        <v>17429.642494421008</v>
      </c>
      <c r="M33" s="31">
        <v>17484.300791356061</v>
      </c>
      <c r="N33" s="31">
        <v>17542.716404220031</v>
      </c>
      <c r="O33" s="31">
        <v>17605.143234610769</v>
      </c>
    </row>
    <row r="34" spans="1:15" x14ac:dyDescent="0.25">
      <c r="A34" s="29">
        <v>33</v>
      </c>
      <c r="B34" s="29" t="s">
        <v>18</v>
      </c>
      <c r="C34" s="30" t="s">
        <v>62</v>
      </c>
      <c r="D34" s="31">
        <v>19320.783438718026</v>
      </c>
      <c r="E34" s="31">
        <v>19381.770083539097</v>
      </c>
      <c r="F34" s="31">
        <v>19436.027367654151</v>
      </c>
      <c r="G34" s="31">
        <v>19489.413382096358</v>
      </c>
      <c r="H34" s="31">
        <v>19537.406769227586</v>
      </c>
      <c r="I34" s="31">
        <v>19585.752934706685</v>
      </c>
      <c r="J34" s="31">
        <v>19635.81967278013</v>
      </c>
      <c r="K34" s="31">
        <v>19689.683843355931</v>
      </c>
      <c r="L34" s="31">
        <v>19747.552163277091</v>
      </c>
      <c r="M34" s="31">
        <v>19809.486007929339</v>
      </c>
      <c r="N34" s="31">
        <v>19875.676810368561</v>
      </c>
      <c r="O34" s="31">
        <v>19946.412242810238</v>
      </c>
    </row>
    <row r="35" spans="1:15" s="32" customFormat="1" x14ac:dyDescent="0.25">
      <c r="C35" s="33" t="s">
        <v>63</v>
      </c>
      <c r="D35" s="34">
        <f>SUBTOTAL(9,D2:D34)</f>
        <v>2314913.8146250537</v>
      </c>
      <c r="E35" s="34">
        <f t="shared" ref="E35:N35" si="0">SUBTOTAL(9,E2:E34)</f>
        <v>2322217.8881388465</v>
      </c>
      <c r="F35" s="34">
        <f>SUBTOTAL(9,F2:F34)</f>
        <v>2328715.7041307371</v>
      </c>
      <c r="G35" s="34">
        <f t="shared" si="0"/>
        <v>2334817.2233413337</v>
      </c>
      <c r="H35" s="34">
        <f t="shared" si="0"/>
        <v>2340563.8544907267</v>
      </c>
      <c r="I35" s="34">
        <f t="shared" si="0"/>
        <v>2346352.7678030287</v>
      </c>
      <c r="J35" s="34">
        <f t="shared" si="0"/>
        <v>2352347.8229052289</v>
      </c>
      <c r="K35" s="34">
        <f t="shared" si="0"/>
        <v>2358797.8237593328</v>
      </c>
      <c r="L35" s="34">
        <f t="shared" si="0"/>
        <v>2365727.532785554</v>
      </c>
      <c r="M35" s="34">
        <f t="shared" si="0"/>
        <v>2373144.3006598768</v>
      </c>
      <c r="N35" s="34">
        <f t="shared" si="0"/>
        <v>2381071.0587484092</v>
      </c>
      <c r="O35" s="34">
        <f t="shared" ref="O35" si="1">SUBTOTAL(9,O2:O34)</f>
        <v>2389542.2676234758</v>
      </c>
    </row>
    <row r="37" spans="1:15" x14ac:dyDescent="0.25">
      <c r="C37" s="35"/>
      <c r="D37" s="36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</row>
    <row r="38" spans="1:15" x14ac:dyDescent="0.25"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</row>
    <row r="39" spans="1:15" x14ac:dyDescent="0.25"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</row>
    <row r="40" spans="1:15" x14ac:dyDescent="0.25"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</row>
    <row r="41" spans="1:15" x14ac:dyDescent="0.25"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</row>
    <row r="42" spans="1:15" x14ac:dyDescent="0.25"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</row>
    <row r="43" spans="1:15" x14ac:dyDescent="0.25"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</row>
    <row r="44" spans="1:15" x14ac:dyDescent="0.25"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</row>
    <row r="45" spans="1:15" x14ac:dyDescent="0.25"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</row>
    <row r="46" spans="1:15" x14ac:dyDescent="0.25"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</row>
    <row r="47" spans="1:15" x14ac:dyDescent="0.25"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</row>
    <row r="48" spans="1:15" x14ac:dyDescent="0.25"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</row>
    <row r="49" spans="3:15" x14ac:dyDescent="0.25"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</row>
    <row r="50" spans="3:15" x14ac:dyDescent="0.25"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</row>
    <row r="51" spans="3:15" x14ac:dyDescent="0.25">
      <c r="C51" s="35"/>
      <c r="D51" s="35"/>
      <c r="E51" s="35"/>
      <c r="F51" s="35"/>
      <c r="G51" s="35"/>
      <c r="H51" s="35"/>
      <c r="I51" s="35"/>
      <c r="J51" s="35"/>
      <c r="K51" s="35"/>
      <c r="L51" s="35"/>
      <c r="M51" s="35"/>
      <c r="N51" s="35"/>
      <c r="O51" s="35"/>
    </row>
    <row r="52" spans="3:15" x14ac:dyDescent="0.25"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</row>
    <row r="53" spans="3:15" x14ac:dyDescent="0.25">
      <c r="C53" s="35"/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</row>
    <row r="54" spans="3:15" x14ac:dyDescent="0.25"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</row>
    <row r="55" spans="3:15" x14ac:dyDescent="0.25"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</row>
    <row r="56" spans="3:15" x14ac:dyDescent="0.25"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</row>
    <row r="57" spans="3:15" x14ac:dyDescent="0.25"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</row>
    <row r="58" spans="3:15" x14ac:dyDescent="0.25"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</row>
    <row r="59" spans="3:15" x14ac:dyDescent="0.25"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</row>
    <row r="60" spans="3:15" x14ac:dyDescent="0.25"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</row>
    <row r="61" spans="3:15" x14ac:dyDescent="0.25"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</row>
    <row r="62" spans="3:15" x14ac:dyDescent="0.25"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</row>
    <row r="63" spans="3:15" x14ac:dyDescent="0.25"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</row>
    <row r="64" spans="3:15" x14ac:dyDescent="0.25"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</row>
    <row r="65" spans="3:15" x14ac:dyDescent="0.25"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</row>
    <row r="66" spans="3:15" x14ac:dyDescent="0.25">
      <c r="C66" s="35"/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</row>
    <row r="67" spans="3:15" x14ac:dyDescent="0.25"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</row>
    <row r="68" spans="3:15" x14ac:dyDescent="0.25">
      <c r="C68" s="35"/>
      <c r="D68" s="35"/>
      <c r="E68" s="35"/>
      <c r="F68" s="35"/>
      <c r="G68" s="35"/>
      <c r="H68" s="35"/>
      <c r="I68" s="35"/>
      <c r="J68" s="35"/>
      <c r="K68" s="35"/>
      <c r="L68" s="35"/>
      <c r="M68" s="35"/>
      <c r="N68" s="35"/>
      <c r="O68" s="35"/>
    </row>
    <row r="69" spans="3:15" x14ac:dyDescent="0.25"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</row>
    <row r="70" spans="3:15" x14ac:dyDescent="0.25">
      <c r="C70" s="35"/>
    </row>
    <row r="71" spans="3:15" x14ac:dyDescent="0.25">
      <c r="C71" s="35"/>
    </row>
  </sheetData>
  <autoFilter ref="A1:N3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объекты</vt:lpstr>
      <vt:lpstr>показатели</vt:lpstr>
      <vt:lpstr>ТКО (т)</vt:lpstr>
      <vt:lpstr>ТКО (м3)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Домарев</dc:creator>
  <cp:lastModifiedBy>ЖКХ</cp:lastModifiedBy>
  <dcterms:created xsi:type="dcterms:W3CDTF">2019-04-12T08:40:03Z</dcterms:created>
  <dcterms:modified xsi:type="dcterms:W3CDTF">2022-10-07T14:28:12Z</dcterms:modified>
</cp:coreProperties>
</file>